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54A9C1F6-7656-4EDA-B7C9-B12633159684}" xr6:coauthVersionLast="47" xr6:coauthVersionMax="47" xr10:uidLastSave="{00000000-0000-0000-0000-000000000000}"/>
  <bookViews>
    <workbookView xWindow="28680" yWindow="-120" windowWidth="29040" windowHeight="15840" activeTab="1" xr2:uid="{9D2D6262-3FB8-4FB6-B015-76A74CFD26FC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F30" i="6"/>
  <c r="H30" i="6" s="1"/>
  <c r="H31" i="6" s="1"/>
  <c r="N26" i="6"/>
  <c r="F26" i="6"/>
  <c r="N25" i="6"/>
  <c r="F25" i="6"/>
  <c r="N24" i="6"/>
  <c r="F24" i="6"/>
  <c r="G19" i="6"/>
  <c r="C33" i="5"/>
  <c r="C23" i="5" s="1"/>
  <c r="G19" i="5"/>
  <c r="G18" i="5"/>
  <c r="C12" i="5"/>
  <c r="G21" i="5" s="1"/>
  <c r="F80" i="2"/>
  <c r="F19" i="2"/>
  <c r="F20" i="2" s="1"/>
  <c r="G20" i="2" s="1"/>
  <c r="F18" i="2"/>
  <c r="G18" i="2" s="1"/>
  <c r="G12" i="2"/>
  <c r="F11" i="2"/>
  <c r="F13" i="2" s="1"/>
  <c r="D7" i="3" s="1"/>
  <c r="F7" i="3" s="1"/>
  <c r="C22" i="5" l="1"/>
  <c r="D23" i="5"/>
  <c r="E23" i="5" s="1"/>
  <c r="E22" i="5" s="1"/>
  <c r="D12" i="5"/>
  <c r="C24" i="5"/>
  <c r="N30" i="6"/>
  <c r="C43" i="5"/>
  <c r="D33" i="5"/>
  <c r="E33" i="5" s="1"/>
  <c r="E15" i="2"/>
  <c r="G11" i="2"/>
  <c r="G13" i="2" s="1"/>
  <c r="G19" i="2"/>
  <c r="C44" i="5" l="1"/>
  <c r="D43" i="5"/>
  <c r="E43" i="5" s="1"/>
  <c r="E44" i="5" s="1"/>
  <c r="E12" i="5"/>
  <c r="K31" i="6" s="1"/>
  <c r="L31" i="6" s="1"/>
  <c r="C34" i="5"/>
  <c r="C25" i="5"/>
  <c r="D24" i="5"/>
  <c r="E24" i="5" s="1"/>
  <c r="M31" i="6" l="1"/>
  <c r="N31" i="6"/>
  <c r="D25" i="5"/>
  <c r="E25" i="5" s="1"/>
  <c r="C26" i="5"/>
  <c r="C35" i="5"/>
  <c r="D34" i="5"/>
  <c r="E34" i="5" s="1"/>
  <c r="N34" i="6" l="1"/>
  <c r="F8" i="2" s="1"/>
  <c r="C7" i="3" s="1"/>
  <c r="E7" i="3" s="1"/>
  <c r="F14" i="2" s="1"/>
  <c r="C36" i="5"/>
  <c r="D35" i="5"/>
  <c r="E35" i="5" s="1"/>
  <c r="C27" i="5"/>
  <c r="D26" i="5"/>
  <c r="E26" i="5" s="1"/>
  <c r="C28" i="5" l="1"/>
  <c r="D27" i="5"/>
  <c r="E27" i="5" s="1"/>
  <c r="D36" i="5"/>
  <c r="E36" i="5" s="1"/>
  <c r="C37" i="5"/>
  <c r="C38" i="5" l="1"/>
  <c r="D37" i="5"/>
  <c r="E37" i="5" s="1"/>
  <c r="D28" i="5"/>
  <c r="E28" i="5" s="1"/>
  <c r="C29" i="5"/>
  <c r="C30" i="5" l="1"/>
  <c r="D29" i="5"/>
  <c r="E29" i="5" s="1"/>
  <c r="C39" i="5"/>
  <c r="D38" i="5"/>
  <c r="E38" i="5" s="1"/>
  <c r="D39" i="5" l="1"/>
  <c r="E39" i="5" s="1"/>
  <c r="C40" i="5"/>
  <c r="C31" i="5"/>
  <c r="D30" i="5"/>
  <c r="E30" i="5" s="1"/>
  <c r="D31" i="5" l="1"/>
  <c r="E31" i="5" s="1"/>
  <c r="C32" i="5"/>
  <c r="D32" i="5" s="1"/>
  <c r="E32" i="5" s="1"/>
  <c r="C41" i="5"/>
  <c r="D40" i="5"/>
  <c r="E40" i="5" s="1"/>
  <c r="D41" i="5" l="1"/>
  <c r="E41" i="5" s="1"/>
  <c r="C42" i="5"/>
  <c r="D42" i="5" s="1"/>
  <c r="E42" i="5" s="1"/>
</calcChain>
</file>

<file path=xl/sharedStrings.xml><?xml version="1.0" encoding="utf-8"?>
<sst xmlns="http://schemas.openxmlformats.org/spreadsheetml/2006/main" count="206" uniqueCount="148">
  <si>
    <t>Europese Aanbesteding</t>
  </si>
  <si>
    <t>Database technologie-management en -ontwerp</t>
  </si>
  <si>
    <t>BPK-Grafiek</t>
  </si>
  <si>
    <t>Kenmerk: IUC23-700 - PERCEEL 9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</si>
  <si>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</si>
  <si>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</si>
  <si>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</si>
  <si>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</si>
  <si>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</si>
  <si>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</si>
  <si>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</si>
  <si>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</si>
  <si>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</si>
  <si>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</si>
  <si>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</si>
  <si>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</si>
  <si>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</si>
  <si>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</si>
  <si>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</si>
  <si>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</si>
  <si>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</si>
  <si>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</si>
  <si>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</si>
  <si>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</si>
  <si>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</si>
  <si>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</si>
  <si>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</si>
  <si>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</si>
  <si>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</si>
  <si>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</si>
  <si>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</si>
  <si>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</si>
  <si>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</si>
  <si>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</si>
  <si>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</si>
  <si>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</si>
  <si>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</si>
  <si>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</si>
  <si>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</si>
  <si>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</si>
  <si>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</si>
  <si>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</si>
  <si>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</si>
  <si>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</si>
  <si>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</si>
  <si>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</si>
  <si>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</si>
  <si>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</si>
  <si>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</si>
  <si>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</si>
  <si>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</si>
  <si>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</si>
  <si>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</si>
  <si>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</si>
  <si>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</si>
  <si>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</si>
  <si>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</si>
  <si>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</si>
  <si>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</si>
  <si>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</si>
  <si>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</si>
  <si>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9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</si>
  <si>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</si>
  <si>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</si>
  <si>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</si>
  <si>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</si>
  <si>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</si>
  <si>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</si>
  <si>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</si>
  <si>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</si>
  <si>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</si>
  <si>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</si>
  <si>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</si>
  <si>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</si>
  <si>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</si>
  <si>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</si>
  <si>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</si>
  <si>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</si>
  <si>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</si>
  <si>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</si>
  <si>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</si>
  <si>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</si>
  <si>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</si>
  <si>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</si>
  <si>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</si>
  <si>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</si>
  <si>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</si>
  <si>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</si>
  <si>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</si>
  <si>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</si>
  <si>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</si>
  <si>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</si>
  <si>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</si>
  <si>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</si>
  <si>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</si>
  <si>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</si>
  <si>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</si>
  <si>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 xml:space="preserve">Database technologie, -management en -ontwerp 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</si>
  <si>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</si>
  <si>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</si>
  <si>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</si>
  <si>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</si>
  <si>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</si>
  <si>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</si>
  <si>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</si>
  <si>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</si>
  <si>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</si>
  <si>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</si>
  <si>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</si>
  <si>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</si>
  <si>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</si>
  <si>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</si>
  <si>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</si>
  <si>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</si>
  <si>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</si>
  <si>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Toelichting bij dit document</t>
  </si>
  <si>
    <t xml:space="preserve"> = Evaluatiewaarde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</si>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</sst>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4"/>
      <color theme="0"/>
      <name val="Verdana"/>
      <family val="2"/>
    </font>
    <font>
      <b/>
      <sz val="10"/>
      <color theme="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5" fillId="0" borderId="0" applyFont="0" applyFill="0" applyBorder="0" applyAlignment="0" applyProtection="0"/>
  </cellStyleXfs>
  <cellXfs count="347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3" fillId="5" borderId="0" xfId="0" applyFont="1" applyFill="1" applyAlignment="1" applyProtection="1">
      <alignment vertical="center"/>
      <protection hidden="1"/>
    </xf>
    <xf numFmtId="0" fontId="5" fillId="5" borderId="0" xfId="0" applyFont="1" applyFill="1" applyAlignment="1" applyProtection="1">
      <alignment horizontal="center" vertical="center"/>
      <protection hidden="1"/>
    </xf>
    <xf numFmtId="0" fontId="22" fillId="2" borderId="2" xfId="0" applyFont="1" applyFill="1" applyBorder="1" applyAlignment="1" applyProtection="1">
      <alignment vertical="center"/>
      <protection hidden="1"/>
    </xf>
    <xf numFmtId="0" fontId="22" fillId="2" borderId="4" xfId="0" applyFont="1" applyFill="1" applyBorder="1" applyAlignment="1" applyProtection="1">
      <alignment vertical="center"/>
      <protection hidden="1"/>
    </xf>
    <xf numFmtId="0" fontId="22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4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2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2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2" fillId="2" borderId="6" xfId="6" applyFont="1" applyFill="1" applyBorder="1" applyAlignment="1" applyProtection="1">
      <alignment horizontal="right"/>
      <protection hidden="1"/>
    </xf>
    <xf numFmtId="0" fontId="22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2" fillId="2" borderId="0" xfId="6" applyNumberFormat="1" applyFont="1" applyFill="1" applyAlignment="1" applyProtection="1">
      <alignment horizontal="right"/>
      <protection hidden="1"/>
    </xf>
    <xf numFmtId="0" fontId="22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2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5" borderId="0" xfId="0" applyNumberFormat="1" applyFont="1" applyFill="1" applyAlignment="1" applyProtection="1">
      <alignment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5" fillId="5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2" fillId="2" borderId="8" xfId="0" applyFont="1" applyFill="1" applyBorder="1" applyAlignment="1" applyProtection="1">
      <alignment horizontal="right" vertical="center" wrapText="1"/>
      <protection hidden="1"/>
    </xf>
    <xf numFmtId="0" fontId="22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2" fillId="2" borderId="11" xfId="5" applyFont="1" applyFill="1" applyBorder="1" applyProtection="1">
      <protection hidden="1"/>
    </xf>
    <xf numFmtId="0" fontId="22" fillId="2" borderId="6" xfId="5" applyFont="1" applyFill="1" applyBorder="1" applyProtection="1">
      <protection hidden="1"/>
    </xf>
    <xf numFmtId="170" fontId="22" fillId="2" borderId="6" xfId="5" applyNumberFormat="1" applyFont="1" applyFill="1" applyBorder="1" applyProtection="1">
      <protection hidden="1"/>
    </xf>
    <xf numFmtId="170" fontId="22" fillId="2" borderId="6" xfId="5" applyNumberFormat="1" applyFont="1" applyFill="1" applyBorder="1" applyAlignment="1" applyProtection="1">
      <alignment horizontal="right"/>
      <protection hidden="1"/>
    </xf>
    <xf numFmtId="0" fontId="22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2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2" fillId="2" borderId="7" xfId="5" applyNumberFormat="1" applyFont="1" applyFill="1" applyBorder="1" applyProtection="1">
      <protection hidden="1"/>
    </xf>
    <xf numFmtId="0" fontId="21" fillId="2" borderId="5" xfId="5" applyFont="1" applyFill="1" applyBorder="1" applyProtection="1">
      <protection hidden="1"/>
    </xf>
    <xf numFmtId="0" fontId="22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9" xfId="5" applyNumberFormat="1" applyFont="1" applyFill="1" applyBorder="1" applyAlignment="1" applyProtection="1">
      <alignment horizontal="right"/>
      <protection hidden="1"/>
    </xf>
    <xf numFmtId="170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10" xfId="5" applyNumberFormat="1" applyFont="1" applyFill="1" applyBorder="1" applyAlignment="1" applyProtection="1">
      <alignment horizontal="right"/>
      <protection hidden="1"/>
    </xf>
    <xf numFmtId="0" fontId="26" fillId="5" borderId="2" xfId="0" applyFont="1" applyFill="1" applyBorder="1" applyAlignment="1" applyProtection="1">
      <alignment vertical="center"/>
      <protection hidden="1"/>
    </xf>
    <xf numFmtId="0" fontId="26" fillId="5" borderId="4" xfId="0" applyFont="1" applyFill="1" applyBorder="1" applyAlignment="1" applyProtection="1">
      <alignment vertical="center"/>
      <protection hidden="1"/>
    </xf>
    <xf numFmtId="0" fontId="26" fillId="5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2" fillId="2" borderId="0" xfId="5" applyFont="1" applyFill="1" applyBorder="1" applyProtection="1">
      <protection hidden="1"/>
    </xf>
    <xf numFmtId="170" fontId="22" fillId="2" borderId="0" xfId="5" applyNumberFormat="1" applyFont="1" applyFill="1" applyBorder="1" applyProtection="1">
      <protection hidden="1"/>
    </xf>
    <xf numFmtId="170" fontId="22" fillId="2" borderId="0" xfId="5" applyNumberFormat="1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2" fillId="2" borderId="5" xfId="5" applyFont="1" applyFill="1" applyBorder="1" applyProtection="1">
      <protection hidden="1"/>
    </xf>
    <xf numFmtId="3" fontId="22" fillId="2" borderId="0" xfId="5" applyNumberFormat="1" applyFont="1" applyFill="1" applyBorder="1" applyAlignment="1" applyProtection="1">
      <alignment horizontal="right"/>
      <protection hidden="1"/>
    </xf>
    <xf numFmtId="1" fontId="22" fillId="2" borderId="0" xfId="5" applyNumberFormat="1" applyFont="1" applyFill="1" applyBorder="1" applyAlignment="1" applyProtection="1">
      <alignment horizontal="right"/>
      <protection hidden="1"/>
    </xf>
    <xf numFmtId="1" fontId="22" fillId="2" borderId="7" xfId="5" applyNumberFormat="1" applyFont="1" applyFill="1" applyBorder="1" applyAlignment="1" applyProtection="1">
      <alignment horizontal="right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2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2" fillId="2" borderId="11" xfId="5" applyFont="1" applyFill="1" applyBorder="1" applyAlignment="1" applyProtection="1">
      <alignment horizontal="right" vertical="center"/>
      <protection hidden="1"/>
    </xf>
    <xf numFmtId="7" fontId="22" fillId="6" borderId="13" xfId="0" applyNumberFormat="1" applyFont="1" applyFill="1" applyBorder="1" applyAlignment="1" applyProtection="1">
      <alignment horizontal="right" vertical="center" wrapText="1"/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8" xfId="5" applyFont="1" applyFill="1" applyBorder="1" applyProtection="1">
      <protection hidden="1"/>
    </xf>
    <xf numFmtId="0" fontId="22" fillId="2" borderId="11" xfId="6" applyFont="1" applyFill="1" applyBorder="1" applyAlignment="1" applyProtection="1">
      <alignment horizontal="right" wrapText="1"/>
      <protection hidden="1"/>
    </xf>
    <xf numFmtId="0" fontId="22" fillId="2" borderId="6" xfId="6" applyFont="1" applyFill="1" applyBorder="1" applyAlignment="1" applyProtection="1">
      <alignment horizontal="right" wrapText="1"/>
      <protection hidden="1"/>
    </xf>
    <xf numFmtId="0" fontId="22" fillId="2" borderId="8" xfId="6" applyFont="1" applyFill="1" applyBorder="1" applyAlignment="1" applyProtection="1">
      <alignment horizontal="right"/>
      <protection hidden="1"/>
    </xf>
    <xf numFmtId="0" fontId="22" fillId="2" borderId="9" xfId="6" applyFont="1" applyFill="1" applyBorder="1" applyAlignment="1" applyProtection="1">
      <alignment horizontal="right"/>
      <protection hidden="1"/>
    </xf>
    <xf numFmtId="0" fontId="22" fillId="2" borderId="10" xfId="6" applyFont="1" applyFill="1" applyBorder="1" applyAlignment="1" applyProtection="1">
      <alignment horizontal="right"/>
      <protection hidden="1"/>
    </xf>
    <xf numFmtId="0" fontId="22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22" fillId="2" borderId="5" xfId="6" applyFont="1" applyFill="1" applyBorder="1" applyAlignment="1" applyProtection="1">
      <alignment horizontal="left"/>
      <protection hidden="1"/>
    </xf>
    <xf numFmtId="0" fontId="8" fillId="2" borderId="5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1" fillId="2" borderId="5" xfId="0" applyFont="1" applyFill="1" applyBorder="1" applyProtection="1">
      <protection hidden="1"/>
    </xf>
    <xf numFmtId="0" fontId="22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4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4" fillId="5" borderId="0" xfId="0" applyFont="1" applyFill="1" applyAlignment="1" applyProtection="1">
      <alignment vertical="center"/>
      <protection hidden="1"/>
    </xf>
    <xf numFmtId="0" fontId="26" fillId="5" borderId="0" xfId="0" applyFont="1" applyFill="1" applyAlignment="1" applyProtection="1">
      <alignment vertical="center"/>
      <protection hidden="1"/>
    </xf>
    <xf numFmtId="0" fontId="24" fillId="5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/>
      <protection hidden="1"/>
    </xf>
    <xf numFmtId="0" fontId="22" fillId="2" borderId="4" xfId="0" applyFont="1" applyFill="1" applyBorder="1" applyAlignment="1" applyProtection="1">
      <alignment horizontal="right" vertical="center"/>
      <protection hidden="1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22" fillId="2" borderId="1" xfId="0" applyFont="1" applyFill="1" applyBorder="1" applyAlignment="1" applyProtection="1">
      <alignment horizontal="right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right" vertical="center" wrapText="1" indent="1"/>
      <protection hidden="1"/>
    </xf>
    <xf numFmtId="0" fontId="22" fillId="2" borderId="11" xfId="0" applyFont="1" applyFill="1" applyBorder="1" applyAlignment="1" applyProtection="1">
      <alignment horizontal="right" vertical="center"/>
      <protection hidden="1"/>
    </xf>
    <xf numFmtId="0" fontId="22" fillId="2" borderId="6" xfId="0" applyFont="1" applyFill="1" applyBorder="1" applyAlignment="1" applyProtection="1">
      <alignment horizontal="right" vertical="center"/>
      <protection hidden="1"/>
    </xf>
    <xf numFmtId="0" fontId="22" fillId="2" borderId="12" xfId="0" applyFont="1" applyFill="1" applyBorder="1" applyAlignment="1" applyProtection="1">
      <alignment horizontal="right" vertical="center"/>
      <protection hidden="1"/>
    </xf>
    <xf numFmtId="0" fontId="9" fillId="4" borderId="11" xfId="0" applyFont="1" applyFill="1" applyBorder="1" applyAlignment="1" applyProtection="1">
      <alignment horizontal="left" vertical="center"/>
      <protection locked="0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4" borderId="5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Alignment="1" applyProtection="1">
      <alignment horizontal="left" vertical="center"/>
      <protection locked="0"/>
    </xf>
    <xf numFmtId="0" fontId="9" fillId="4" borderId="7" xfId="0" applyFont="1" applyFill="1" applyBorder="1" applyAlignment="1" applyProtection="1">
      <alignment horizontal="left" vertical="center"/>
      <protection locked="0"/>
    </xf>
    <xf numFmtId="0" fontId="9" fillId="4" borderId="8" xfId="0" applyFont="1" applyFill="1" applyBorder="1" applyAlignment="1" applyProtection="1">
      <alignment horizontal="left" vertical="center"/>
      <protection locked="0"/>
    </xf>
    <xf numFmtId="0" fontId="9" fillId="4" borderId="9" xfId="0" applyFont="1" applyFill="1" applyBorder="1" applyAlignment="1" applyProtection="1">
      <alignment horizontal="left" vertical="center"/>
      <protection locked="0"/>
    </xf>
    <xf numFmtId="0" fontId="9" fillId="4" borderId="10" xfId="0" applyFont="1" applyFill="1" applyBorder="1" applyAlignment="1" applyProtection="1">
      <alignment horizontal="left" vertical="center"/>
      <protection locked="0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right" vertical="center" wrapText="1"/>
      <protection hidden="1"/>
    </xf>
    <xf numFmtId="0" fontId="22" fillId="2" borderId="14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CA47A843-E70E-4EAE-B55D-2BECFF6979C4}"/>
    <cellStyle name="Procent" xfId="3" builtinId="5"/>
    <cellStyle name="Standaard" xfId="0" builtinId="0"/>
    <cellStyle name="Standaard 3" xfId="4" xr:uid="{5A4C7016-2230-4725-820B-A68AD3E61BBB}"/>
    <cellStyle name="Standaard 4" xfId="5" xr:uid="{20A41200-CF93-49A8-9CE4-1E6F353FA449}"/>
    <cellStyle name="Standaard 5" xfId="6" xr:uid="{79CA45FD-14BE-405B-97B7-AD0109D33524}"/>
    <cellStyle name="Valuta" xfId="2" builtinId="4"/>
    <cellStyle name="Valuta 2" xfId="7" xr:uid="{5B96A701-AF8E-499B-921A-5DC4FF44BC5C}"/>
    <cellStyle name="Valuta 3" xfId="9" xr:uid="{5F02E9FD-0510-4204-9720-3BC75D8BD9A4}"/>
    <cellStyle name="Valuta 4" xfId="11" xr:uid="{BA8DE879-787D-4D6D-B4A6-4D708CEF821A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A8-4D77-AD07-C5EBCFAD9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A8-4D77-AD07-C5EBCFAD99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A8-4D77-AD07-C5EBCFAD99E8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A8-4D77-AD07-C5EBCFAD99E8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A8-4D77-AD07-C5EBCFAD9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6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1330352.2616080551</c:v>
                </c:pt>
                <c:pt idx="2">
                  <c:v>1732521.6193084256</c:v>
                </c:pt>
                <c:pt idx="3">
                  <c:v>2252540.0640106294</c:v>
                </c:pt>
                <c:pt idx="4">
                  <c:v>2918880.6453004489</c:v>
                </c:pt>
                <c:pt idx="5">
                  <c:v>3387112.2590399846</c:v>
                </c:pt>
                <c:pt idx="6">
                  <c:v>3756680.8999125115</c:v>
                </c:pt>
                <c:pt idx="7">
                  <c:v>4064496.3697026977</c:v>
                </c:pt>
                <c:pt idx="8">
                  <c:v>4328984.5497042863</c:v>
                </c:pt>
                <c:pt idx="9">
                  <c:v>4560880.4970978387</c:v>
                </c:pt>
                <c:pt idx="10">
                  <c:v>4767075.4736478068</c:v>
                </c:pt>
                <c:pt idx="11">
                  <c:v>4952300.3239070866</c:v>
                </c:pt>
                <c:pt idx="12">
                  <c:v>5119967.2586599048</c:v>
                </c:pt>
                <c:pt idx="13">
                  <c:v>5272632.7099085487</c:v>
                </c:pt>
                <c:pt idx="14">
                  <c:v>5412270.6694944734</c:v>
                </c:pt>
                <c:pt idx="15">
                  <c:v>5540443.3825739007</c:v>
                </c:pt>
                <c:pt idx="16">
                  <c:v>5658412.8475699471</c:v>
                </c:pt>
                <c:pt idx="17">
                  <c:v>5767216.4017314753</c:v>
                </c:pt>
                <c:pt idx="18">
                  <c:v>5867719.5811933158</c:v>
                </c:pt>
                <c:pt idx="19">
                  <c:v>5960654.0832859771</c:v>
                </c:pt>
                <c:pt idx="20">
                  <c:v>6046645.6632056544</c:v>
                </c:pt>
                <c:pt idx="21">
                  <c:v>6126235.0502160257</c:v>
                </c:pt>
                <c:pt idx="22">
                  <c:v>6199893.9116824567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7-4680-A857-FB4C112D1105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1125107.689585411</c:v>
                </c:pt>
                <c:pt idx="2">
                  <c:v>1465593.8966111715</c:v>
                </c:pt>
                <c:pt idx="3">
                  <c:v>1906443.176768804</c:v>
                </c:pt>
                <c:pt idx="4">
                  <c:v>2472893.9989524889</c:v>
                </c:pt>
                <c:pt idx="5">
                  <c:v>2872522.7001685174</c:v>
                </c:pt>
                <c:pt idx="6">
                  <c:v>3189259.6878619529</c:v>
                </c:pt>
                <c:pt idx="7">
                  <c:v>3454228.6760426415</c:v>
                </c:pt>
                <c:pt idx="8">
                  <c:v>3682954.0769886891</c:v>
                </c:pt>
                <c:pt idx="9">
                  <c:v>3884473.0794556029</c:v>
                </c:pt>
                <c:pt idx="10">
                  <c:v>4064582.200814751</c:v>
                </c:pt>
                <c:pt idx="11">
                  <c:v>4227257.3579258583</c:v>
                </c:pt>
                <c:pt idx="12">
                  <c:v>4375363.7096183505</c:v>
                </c:pt>
                <c:pt idx="13">
                  <c:v>4511045.8132450674</c:v>
                </c:pt>
                <c:pt idx="14">
                  <c:v>4635957.9402840277</c:v>
                </c:pt>
                <c:pt idx="15">
                  <c:v>4751407.8435924761</c:v>
                </c:pt>
                <c:pt idx="16">
                  <c:v>4858450.6271838211</c:v>
                </c:pt>
                <c:pt idx="17">
                  <c:v>4957952.3493897095</c:v>
                </c:pt>
                <c:pt idx="18">
                  <c:v>5050634.4786318634</c:v>
                </c:pt>
                <c:pt idx="19">
                  <c:v>5137105.7995251799</c:v>
                </c:pt>
                <c:pt idx="20">
                  <c:v>5217885.8410532055</c:v>
                </c:pt>
                <c:pt idx="21">
                  <c:v>5293422.4257785613</c:v>
                </c:pt>
                <c:pt idx="22">
                  <c:v>5364105.0481982091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27-4680-A857-FB4C112D1105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908999.91681547079</c:v>
                </c:pt>
                <c:pt idx="2">
                  <c:v>1184452.5970546519</c:v>
                </c:pt>
                <c:pt idx="3">
                  <c:v>1541692.5258720282</c:v>
                </c:pt>
                <c:pt idx="4">
                  <c:v>2002277.8226041617</c:v>
                </c:pt>
                <c:pt idx="5">
                  <c:v>2328811.014238907</c:v>
                </c:pt>
                <c:pt idx="6">
                  <c:v>2588926.2814703388</c:v>
                </c:pt>
                <c:pt idx="7">
                  <c:v>2807676.5075364574</c:v>
                </c:pt>
                <c:pt idx="8">
                  <c:v>2997544.9174247249</c:v>
                </c:pt>
                <c:pt idx="9">
                  <c:v>3165790.8947940161</c:v>
                </c:pt>
                <c:pt idx="10">
                  <c:v>3317065.9130842462</c:v>
                </c:pt>
                <c:pt idx="11">
                  <c:v>3454557.2118439781</c:v>
                </c:pt>
                <c:pt idx="12">
                  <c:v>3580559.2071764292</c:v>
                </c:pt>
                <c:pt idx="13">
                  <c:v>3696787.4122539032</c:v>
                </c:pt>
                <c:pt idx="14">
                  <c:v>3804563.6617686655</c:v>
                </c:pt>
                <c:pt idx="15">
                  <c:v>3904931.6770064449</c:v>
                </c:pt>
                <c:pt idx="16">
                  <c:v>3998732.4845581553</c:v>
                </c:pt>
                <c:pt idx="17">
                  <c:v>4086655.4915910703</c:v>
                </c:pt>
                <c:pt idx="18">
                  <c:v>4169274.1660076533</c:v>
                </c:pt>
                <c:pt idx="19">
                  <c:v>4247071.6294913031</c:v>
                </c:pt>
                <c:pt idx="20">
                  <c:v>4320459.4382468658</c:v>
                </c:pt>
                <c:pt idx="21">
                  <c:v>4389791.6410817094</c:v>
                </c:pt>
                <c:pt idx="22">
                  <c:v>4455375.4877691902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27-4680-A857-FB4C112D1105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668535.94582090271</c:v>
                </c:pt>
                <c:pt idx="2">
                  <c:v>871467.15348086681</c:v>
                </c:pt>
                <c:pt idx="3">
                  <c:v>1135212.4076931917</c:v>
                </c:pt>
                <c:pt idx="4">
                  <c:v>1476728.0378025703</c:v>
                </c:pt>
                <c:pt idx="5">
                  <c:v>1720337.5138011</c:v>
                </c:pt>
                <c:pt idx="6">
                  <c:v>1915617.4654915142</c:v>
                </c:pt>
                <c:pt idx="7">
                  <c:v>2080905.5799406564</c:v>
                </c:pt>
                <c:pt idx="8">
                  <c:v>2225326.664156999</c:v>
                </c:pt>
                <c:pt idx="9">
                  <c:v>2354180.0512337801</c:v>
                </c:pt>
                <c:pt idx="10">
                  <c:v>2470856.8683636552</c:v>
                </c:pt>
                <c:pt idx="11">
                  <c:v>2577677.7338980278</c:v>
                </c:pt>
                <c:pt idx="12">
                  <c:v>2676311.0354385162</c:v>
                </c:pt>
                <c:pt idx="13">
                  <c:v>2768002.5834192499</c:v>
                </c:pt>
                <c:pt idx="14">
                  <c:v>2853711.0335164098</c:v>
                </c:pt>
                <c:pt idx="15">
                  <c:v>2934192.3286557393</c:v>
                </c:pt>
                <c:pt idx="16">
                  <c:v>3010054.7735458268</c:v>
                </c:pt>
                <c:pt idx="17">
                  <c:v>3081796.309978433</c:v>
                </c:pt>
                <c:pt idx="18">
                  <c:v>3149830.5408133906</c:v>
                </c:pt>
                <c:pt idx="19">
                  <c:v>3214505.3852652991</c:v>
                </c:pt>
                <c:pt idx="20">
                  <c:v>3276116.7599807237</c:v>
                </c:pt>
                <c:pt idx="21">
                  <c:v>3334918.8132378915</c:v>
                </c:pt>
                <c:pt idx="22">
                  <c:v>3391131.7153753503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27-4680-A857-FB4C112D1105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10540000.000000002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27-4680-A857-FB4C112D1105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10540000.000000002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27-4680-A857-FB4C112D1105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627-4680-A857-FB4C112D11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5270000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27-4680-A857-FB4C112D1105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3627-4680-A857-FB4C112D11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6200000.0013950001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27-4680-A857-FB4C112D1105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627-4680-A857-FB4C112D11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27-4680-A857-FB4C112D1105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627-4680-A857-FB4C112D11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27-4680-A857-FB4C112D1105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627-4680-A857-FB4C112D11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27-4680-A857-FB4C112D1105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10540000.000000002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27-4680-A857-FB4C112D1105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10540000.000000002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27-4680-A857-FB4C112D1105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3627-4680-A857-FB4C112D1105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3627-4680-A857-FB4C112D11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3627-4680-A857-FB4C112D1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10540000.000000002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527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59250F1B-2876-48EF-A32F-6BF87609E337}"/>
            </a:ext>
          </a:extLst>
        </xdr:cNvPr>
        <xdr:cNvGrpSpPr/>
      </xdr:nvGrpSpPr>
      <xdr:grpSpPr>
        <a:xfrm>
          <a:off x="13837649" y="1600200"/>
          <a:ext cx="3635283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8B1DDE8C-8575-6226-5003-B3C644F823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590B8595-2F44-8D31-7A5F-B9E927A4A3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70534051-D643-45C0-B0D1-0BDE3C858619}"/>
            </a:ext>
          </a:extLst>
        </xdr:cNvPr>
        <xdr:cNvGrpSpPr/>
      </xdr:nvGrpSpPr>
      <xdr:grpSpPr>
        <a:xfrm>
          <a:off x="13837649" y="1763486"/>
          <a:ext cx="3635283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F39F0CDD-7F62-3FCA-1BE2-1603D4DAE4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E4FAB3B7-2F1B-4170-DB06-02CBC83858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7F76B961-05DB-4C10-A988-D1349F602E61}"/>
            </a:ext>
          </a:extLst>
        </xdr:cNvPr>
        <xdr:cNvGrpSpPr/>
      </xdr:nvGrpSpPr>
      <xdr:grpSpPr>
        <a:xfrm>
          <a:off x="13874804" y="253732"/>
          <a:ext cx="1624182" cy="1418184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B72017DB-C246-BAB8-EFF4-8E20E9E886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D6D2D31D-930D-2F0F-6890-0DE27719CE2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1312332</xdr:colOff>
      <xdr:row>1</xdr:row>
      <xdr:rowOff>10582</xdr:rowOff>
    </xdr:from>
    <xdr:to>
      <xdr:col>12</xdr:col>
      <xdr:colOff>301314</xdr:colOff>
      <xdr:row>7</xdr:row>
      <xdr:rowOff>59763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4233DDA8-1079-42A6-A607-E6F02998212C}"/>
            </a:ext>
          </a:extLst>
        </xdr:cNvPr>
        <xdr:cNvGrpSpPr/>
      </xdr:nvGrpSpPr>
      <xdr:grpSpPr>
        <a:xfrm>
          <a:off x="12106606" y="257416"/>
          <a:ext cx="1679387" cy="1458608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81A9C249-39A4-0CE4-20B0-C3B225FE9C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0187CDE6-F2A2-79EF-12CC-06663E3AB6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3D9B2C38-8914-4630-BBED-99019A7393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71043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D9C2AF2-5C8D-496F-9FA7-66AB24615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11</xdr:col>
      <xdr:colOff>603250</xdr:colOff>
      <xdr:row>1</xdr:row>
      <xdr:rowOff>0</xdr:rowOff>
    </xdr:from>
    <xdr:to>
      <xdr:col>13</xdr:col>
      <xdr:colOff>602403</xdr:colOff>
      <xdr:row>6</xdr:row>
      <xdr:rowOff>22225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1133263C-3BF9-43F7-ADEE-C431A58F778E}"/>
            </a:ext>
          </a:extLst>
        </xdr:cNvPr>
        <xdr:cNvGrpSpPr/>
      </xdr:nvGrpSpPr>
      <xdr:grpSpPr>
        <a:xfrm>
          <a:off x="8519583" y="160867"/>
          <a:ext cx="1252220" cy="1173691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2BA6E877-0DCD-F8DD-8470-65FE93B0F0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1751121F-A56F-E789-25EA-88A1CA7A6F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7</xdr:row>
      <xdr:rowOff>0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44633790-4CC0-42AE-B838-53BF5504C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121359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3A3FB99-229A-4D45-A056-3B8C0BE4B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SSO-CFD\UG_HKT_Inkoop-UNIT\83-INKOOPDOSSIER-%20INKOOP\IUC23\IUC23-700%20IV%20gerichte%20trainingen\03%20-%20BESCHR%20DOCUMENTEN\Bijlage%20F1%20Prijzenblad%20-%20PERCEEL%201%20-%20Digitaal%20forensisch%20opsporen%20en%20Cybercrime.xlsx?0211E175" TargetMode="External"/><Relationship Id="rId1" Type="http://schemas.openxmlformats.org/officeDocument/2006/relationships/externalLinkPath" Target="file:///\\0211E175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/>
      <sheetData sheetId="1">
        <row r="5">
          <cell r="B5" t="str">
            <v>Perceel:</v>
          </cell>
        </row>
        <row r="7">
          <cell r="B7" t="str">
            <v>Prijzen exclusief BTW danwel vrijgesteld van BTW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F8318-865C-49FC-A4BF-A232931A42F9}">
  <sheetPr codeName="Blad1"/>
  <dimension ref="A1:GU481"/>
  <sheetViews>
    <sheetView zoomScale="70" zoomScaleNormal="70" workbookViewId="0">
      <selection activeCell="B18" sqref="B18:N18"/>
    </sheetView>
  </sheetViews>
  <sheetFormatPr defaultColWidth="8.88671875" defaultRowHeight="12.6" x14ac:dyDescent="0.3"/>
  <cols>
    <col min="1" max="1" width="3.6640625" style="126" customWidth="1"/>
    <col min="2" max="2" width="13" style="127" customWidth="1"/>
    <col min="3" max="3" width="5.109375" style="127" customWidth="1"/>
    <col min="4" max="4" width="36.88671875" style="127" customWidth="1"/>
    <col min="5" max="5" width="12.6640625" style="127" customWidth="1"/>
    <col min="6" max="6" width="19.6640625" style="127" customWidth="1"/>
    <col min="7" max="7" width="12.5546875" style="127" customWidth="1"/>
    <col min="8" max="8" width="19" style="127" customWidth="1"/>
    <col min="9" max="11" width="19.6640625" style="127" customWidth="1"/>
    <col min="12" max="12" width="19.6640625" style="148" customWidth="1"/>
    <col min="13" max="13" width="26" style="148" customWidth="1"/>
    <col min="14" max="14" width="27.44140625" style="148" customWidth="1"/>
    <col min="15" max="15" width="3.6640625" style="126" customWidth="1"/>
    <col min="16" max="16" width="8.88671875" style="269"/>
    <col min="17" max="203" width="8.88671875" style="126"/>
    <col min="204" max="16384" width="8.88671875" style="127"/>
  </cols>
  <sheetData>
    <row r="1" spans="2:203" s="126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69"/>
    </row>
    <row r="2" spans="2:203" ht="15" customHeight="1" x14ac:dyDescent="0.2">
      <c r="B2" s="149"/>
      <c r="C2" s="150"/>
      <c r="D2" s="151"/>
      <c r="E2" s="152"/>
      <c r="F2" s="152"/>
      <c r="G2" s="152"/>
      <c r="H2" s="150"/>
      <c r="I2" s="150"/>
      <c r="J2" s="150"/>
      <c r="K2" s="150"/>
      <c r="L2" s="150"/>
      <c r="M2" s="150"/>
      <c r="N2" s="153"/>
    </row>
    <row r="3" spans="2:203" ht="22.2" x14ac:dyDescent="0.35">
      <c r="B3" s="154" t="s">
        <v>65</v>
      </c>
      <c r="C3" s="175"/>
      <c r="D3" s="176"/>
      <c r="E3" s="177"/>
      <c r="F3" s="177"/>
      <c r="G3" s="177"/>
      <c r="H3" s="175"/>
      <c r="I3" s="175"/>
      <c r="J3" s="175"/>
      <c r="K3" s="175"/>
      <c r="L3" s="175"/>
      <c r="M3" s="175"/>
      <c r="N3" s="155"/>
    </row>
    <row r="4" spans="2:203" ht="17.399999999999999" x14ac:dyDescent="0.3">
      <c r="B4" s="156" t="s">
        <v>66</v>
      </c>
      <c r="C4" s="176"/>
      <c r="D4" s="176"/>
      <c r="E4" s="177"/>
      <c r="F4" s="177"/>
      <c r="G4" s="177"/>
      <c r="H4" s="176"/>
      <c r="I4" s="176"/>
      <c r="J4" s="176"/>
      <c r="K4" s="176"/>
      <c r="L4" s="176"/>
      <c r="M4" s="176"/>
      <c r="N4" s="157"/>
    </row>
    <row r="5" spans="2:203" ht="17.399999999999999" x14ac:dyDescent="0.3">
      <c r="B5" s="158" t="s">
        <v>67</v>
      </c>
      <c r="C5" s="178">
        <v>9</v>
      </c>
      <c r="D5" s="179" t="s">
        <v>97</v>
      </c>
      <c r="E5" s="177"/>
      <c r="F5" s="177"/>
      <c r="G5" s="177"/>
      <c r="H5" s="176"/>
      <c r="I5" s="176"/>
      <c r="J5" s="176"/>
      <c r="K5" s="176"/>
      <c r="L5" s="176"/>
      <c r="M5" s="176"/>
      <c r="N5" s="157"/>
    </row>
    <row r="6" spans="2:203" ht="17.399999999999999" x14ac:dyDescent="0.3">
      <c r="B6" s="159" t="s">
        <v>68</v>
      </c>
      <c r="C6" s="179"/>
      <c r="D6" s="179"/>
      <c r="E6" s="177"/>
      <c r="F6" s="177"/>
      <c r="G6" s="177"/>
      <c r="H6" s="176"/>
      <c r="I6" s="176"/>
      <c r="J6" s="176"/>
      <c r="K6" s="176"/>
      <c r="L6" s="176"/>
      <c r="M6" s="176"/>
      <c r="N6" s="157"/>
    </row>
    <row r="7" spans="2:203" ht="17.399999999999999" x14ac:dyDescent="0.3">
      <c r="B7" s="160"/>
      <c r="C7" s="179"/>
      <c r="D7" s="179"/>
      <c r="E7" s="177"/>
      <c r="F7" s="177"/>
      <c r="G7" s="177"/>
      <c r="H7" s="176"/>
      <c r="I7" s="176"/>
      <c r="J7" s="176"/>
      <c r="K7" s="176"/>
      <c r="L7" s="176"/>
      <c r="M7" s="176"/>
      <c r="N7" s="157"/>
    </row>
    <row r="8" spans="2:203" x14ac:dyDescent="0.2">
      <c r="B8" s="161"/>
      <c r="C8" s="162"/>
      <c r="D8" s="163"/>
      <c r="E8" s="163"/>
      <c r="F8" s="163"/>
      <c r="G8" s="163"/>
      <c r="H8" s="164"/>
      <c r="I8" s="164"/>
      <c r="J8" s="163"/>
      <c r="K8" s="163"/>
      <c r="L8" s="163"/>
      <c r="M8" s="163"/>
      <c r="N8" s="165"/>
      <c r="P8" s="269" t="s">
        <v>69</v>
      </c>
      <c r="GT8" s="127"/>
      <c r="GU8" s="127"/>
    </row>
    <row r="9" spans="2:203" s="126" customFormat="1" ht="24.9" customHeight="1" x14ac:dyDescent="0.3"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8"/>
      <c r="P9" s="269"/>
    </row>
    <row r="10" spans="2:203" s="126" customFormat="1" ht="24.9" customHeight="1" x14ac:dyDescent="0.3">
      <c r="B10" s="64" t="s">
        <v>115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70</v>
      </c>
      <c r="N10" s="66"/>
      <c r="P10" s="269"/>
    </row>
    <row r="11" spans="2:203" s="63" customFormat="1" ht="24.9" customHeight="1" x14ac:dyDescent="0.3">
      <c r="B11" s="67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68"/>
      <c r="N11" s="69"/>
      <c r="O11" s="126"/>
      <c r="P11" s="269"/>
    </row>
    <row r="12" spans="2:203" s="63" customFormat="1" ht="24.9" customHeight="1" x14ac:dyDescent="0.3">
      <c r="B12" s="67" t="s">
        <v>71</v>
      </c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71"/>
      <c r="N12" s="72" t="s">
        <v>72</v>
      </c>
      <c r="O12" s="126"/>
      <c r="P12" s="269"/>
    </row>
    <row r="13" spans="2:203" s="63" customFormat="1" ht="24.9" customHeight="1" x14ac:dyDescent="0.3">
      <c r="B13" s="284" t="s">
        <v>73</v>
      </c>
      <c r="C13" s="285"/>
      <c r="D13" s="285"/>
      <c r="E13" s="285"/>
      <c r="F13" s="285"/>
      <c r="G13" s="285"/>
      <c r="H13" s="285"/>
      <c r="I13" s="285"/>
      <c r="J13" s="285"/>
      <c r="K13" s="261"/>
      <c r="L13" s="70"/>
      <c r="M13" s="263"/>
      <c r="N13" s="72"/>
      <c r="O13" s="126"/>
      <c r="P13" s="269"/>
    </row>
    <row r="14" spans="2:203" s="63" customFormat="1" ht="24.9" customHeight="1" x14ac:dyDescent="0.3">
      <c r="B14" s="286" t="s">
        <v>74</v>
      </c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73"/>
      <c r="N14" s="72" t="s">
        <v>116</v>
      </c>
      <c r="O14" s="126"/>
      <c r="P14" s="269"/>
    </row>
    <row r="15" spans="2:203" s="63" customFormat="1" ht="24.9" customHeight="1" x14ac:dyDescent="0.3">
      <c r="B15" s="286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63"/>
      <c r="N15" s="72"/>
      <c r="O15" s="126"/>
      <c r="P15" s="269"/>
    </row>
    <row r="16" spans="2:203" s="63" customFormat="1" ht="24.9" customHeight="1" x14ac:dyDescent="0.3">
      <c r="B16" s="169" t="s">
        <v>117</v>
      </c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72"/>
      <c r="O16" s="126"/>
      <c r="P16" s="269"/>
    </row>
    <row r="17" spans="2:16" s="63" customFormat="1" ht="24.9" customHeight="1" x14ac:dyDescent="0.3">
      <c r="B17" s="284" t="s">
        <v>118</v>
      </c>
      <c r="C17" s="285"/>
      <c r="D17" s="285"/>
      <c r="E17" s="285"/>
      <c r="F17" s="285"/>
      <c r="G17" s="285"/>
      <c r="H17" s="285"/>
      <c r="I17" s="285"/>
      <c r="J17" s="285"/>
      <c r="K17" s="261"/>
      <c r="L17" s="74"/>
      <c r="M17" s="263"/>
      <c r="N17" s="72"/>
      <c r="O17" s="126"/>
      <c r="P17" s="269"/>
    </row>
    <row r="18" spans="2:16" s="126" customFormat="1" ht="24.9" customHeight="1" x14ac:dyDescent="0.3">
      <c r="B18" s="288" t="s">
        <v>147</v>
      </c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90"/>
      <c r="P18" s="269"/>
    </row>
    <row r="19" spans="2:16" s="126" customFormat="1" ht="24.9" customHeight="1" x14ac:dyDescent="0.3">
      <c r="B19" s="288" t="s">
        <v>119</v>
      </c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90"/>
      <c r="P19" s="269"/>
    </row>
    <row r="20" spans="2:16" s="126" customFormat="1" ht="24.9" customHeight="1" x14ac:dyDescent="0.3">
      <c r="B20" s="281" t="s">
        <v>137</v>
      </c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3"/>
      <c r="P20" s="269"/>
    </row>
    <row r="21" spans="2:16" s="126" customFormat="1" ht="24.9" customHeight="1" x14ac:dyDescent="0.3">
      <c r="B21" s="288" t="s">
        <v>120</v>
      </c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90"/>
      <c r="P21" s="269"/>
    </row>
    <row r="22" spans="2:16" s="126" customFormat="1" ht="24.9" customHeight="1" x14ac:dyDescent="0.3">
      <c r="B22" s="281" t="s">
        <v>121</v>
      </c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3"/>
      <c r="P22" s="269"/>
    </row>
    <row r="23" spans="2:16" s="63" customFormat="1" ht="24.9" customHeight="1" x14ac:dyDescent="0.3">
      <c r="B23" s="292" t="s">
        <v>122</v>
      </c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4"/>
      <c r="O23" s="126"/>
      <c r="P23" s="270"/>
    </row>
    <row r="24" spans="2:16" s="63" customFormat="1" ht="24.9" customHeight="1" x14ac:dyDescent="0.3">
      <c r="B24" s="292" t="s">
        <v>76</v>
      </c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4"/>
      <c r="O24" s="126"/>
      <c r="P24" s="270"/>
    </row>
    <row r="25" spans="2:16" s="63" customFormat="1" ht="24.9" customHeight="1" x14ac:dyDescent="0.3">
      <c r="B25" s="292" t="s">
        <v>123</v>
      </c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4"/>
      <c r="O25" s="126"/>
      <c r="P25" s="270"/>
    </row>
    <row r="26" spans="2:16" s="63" customFormat="1" ht="24.9" customHeight="1" x14ac:dyDescent="0.3">
      <c r="B26" s="257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9"/>
      <c r="O26" s="126"/>
      <c r="P26" s="270"/>
    </row>
    <row r="27" spans="2:16" s="63" customFormat="1" ht="24.9" customHeight="1" x14ac:dyDescent="0.3">
      <c r="B27" s="169" t="s">
        <v>124</v>
      </c>
      <c r="C27" s="261"/>
      <c r="D27" s="261"/>
      <c r="E27" s="261"/>
      <c r="F27" s="261"/>
      <c r="G27" s="261"/>
      <c r="H27" s="261"/>
      <c r="I27" s="261"/>
      <c r="J27" s="261"/>
      <c r="K27" s="261"/>
      <c r="L27" s="74"/>
      <c r="M27" s="263"/>
      <c r="N27" s="72"/>
      <c r="O27" s="126"/>
      <c r="P27" s="269"/>
    </row>
    <row r="28" spans="2:16" s="63" customFormat="1" ht="24.9" customHeight="1" x14ac:dyDescent="0.3">
      <c r="B28" s="292" t="s">
        <v>144</v>
      </c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4"/>
      <c r="O28" s="126"/>
      <c r="P28" s="270"/>
    </row>
    <row r="29" spans="2:16" s="63" customFormat="1" ht="24.9" customHeight="1" x14ac:dyDescent="0.3">
      <c r="B29" s="292" t="s">
        <v>145</v>
      </c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4"/>
      <c r="O29" s="126"/>
      <c r="P29" s="270"/>
    </row>
    <row r="30" spans="2:16" s="63" customFormat="1" ht="24.9" customHeight="1" x14ac:dyDescent="0.3">
      <c r="B30" s="284" t="s">
        <v>138</v>
      </c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91"/>
      <c r="O30" s="126"/>
      <c r="P30" s="269"/>
    </row>
    <row r="31" spans="2:16" s="63" customFormat="1" ht="24.9" customHeight="1" x14ac:dyDescent="0.3">
      <c r="B31" s="292" t="s">
        <v>77</v>
      </c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4"/>
      <c r="O31" s="126"/>
      <c r="P31" s="269"/>
    </row>
    <row r="32" spans="2:16" s="63" customFormat="1" ht="24.9" customHeight="1" x14ac:dyDescent="0.3">
      <c r="B32" s="260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2"/>
      <c r="O32" s="126"/>
      <c r="P32" s="269"/>
    </row>
    <row r="33" spans="2:16" s="63" customFormat="1" ht="24.9" customHeight="1" x14ac:dyDescent="0.3">
      <c r="B33" s="297" t="s">
        <v>125</v>
      </c>
      <c r="C33" s="285"/>
      <c r="D33" s="285"/>
      <c r="E33" s="285"/>
      <c r="F33" s="285"/>
      <c r="G33" s="285"/>
      <c r="H33" s="285"/>
      <c r="I33" s="285"/>
      <c r="J33" s="285"/>
      <c r="K33" s="261"/>
      <c r="L33" s="74"/>
      <c r="M33" s="263"/>
      <c r="N33" s="72"/>
      <c r="O33" s="126"/>
      <c r="P33" s="269"/>
    </row>
    <row r="34" spans="2:16" s="63" customFormat="1" ht="24.9" customHeight="1" x14ac:dyDescent="0.3">
      <c r="B34" s="284" t="s">
        <v>139</v>
      </c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91"/>
      <c r="O34" s="126"/>
      <c r="P34" s="271"/>
    </row>
    <row r="35" spans="2:16" s="126" customFormat="1" ht="24.9" customHeight="1" x14ac:dyDescent="0.3">
      <c r="B35" s="272"/>
      <c r="C35" s="273" t="s">
        <v>140</v>
      </c>
      <c r="D35" s="274"/>
      <c r="E35" s="274"/>
      <c r="F35" s="274"/>
      <c r="G35" s="274"/>
      <c r="H35" s="274"/>
      <c r="I35" s="274"/>
      <c r="J35" s="274"/>
      <c r="K35" s="275"/>
      <c r="L35" s="275"/>
      <c r="M35" s="275"/>
      <c r="N35" s="276"/>
      <c r="P35" s="270"/>
    </row>
    <row r="36" spans="2:16" s="126" customFormat="1" ht="24.9" customHeight="1" x14ac:dyDescent="0.3">
      <c r="B36" s="272"/>
      <c r="C36" s="296" t="s">
        <v>126</v>
      </c>
      <c r="D36" s="296"/>
      <c r="E36" s="296"/>
      <c r="F36" s="296"/>
      <c r="G36" s="296"/>
      <c r="H36" s="296"/>
      <c r="I36" s="296"/>
      <c r="J36" s="296"/>
      <c r="K36" s="275"/>
      <c r="L36" s="275"/>
      <c r="M36" s="275"/>
      <c r="N36" s="276"/>
      <c r="P36" s="269"/>
    </row>
    <row r="37" spans="2:16" s="126" customFormat="1" ht="24.9" customHeight="1" x14ac:dyDescent="0.3">
      <c r="B37" s="272"/>
      <c r="C37" s="295" t="s">
        <v>127</v>
      </c>
      <c r="D37" s="295"/>
      <c r="E37" s="295"/>
      <c r="F37" s="295"/>
      <c r="G37" s="295"/>
      <c r="H37" s="295"/>
      <c r="I37" s="295"/>
      <c r="J37" s="295"/>
      <c r="K37" s="275"/>
      <c r="L37" s="275"/>
      <c r="M37" s="275"/>
      <c r="N37" s="276"/>
      <c r="P37" s="269"/>
    </row>
    <row r="38" spans="2:16" s="126" customFormat="1" ht="24.9" customHeight="1" x14ac:dyDescent="0.3">
      <c r="B38" s="284" t="s">
        <v>78</v>
      </c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91"/>
      <c r="P38" s="269"/>
    </row>
    <row r="39" spans="2:16" s="126" customFormat="1" ht="24.9" customHeight="1" x14ac:dyDescent="0.3">
      <c r="B39" s="278" t="s">
        <v>128</v>
      </c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80"/>
      <c r="P39" s="269"/>
    </row>
    <row r="40" spans="2:16" s="126" customFormat="1" x14ac:dyDescent="0.3">
      <c r="P40" s="269"/>
    </row>
    <row r="41" spans="2:16" s="126" customFormat="1" x14ac:dyDescent="0.3">
      <c r="P41" s="269"/>
    </row>
    <row r="42" spans="2:16" s="126" customFormat="1" x14ac:dyDescent="0.3">
      <c r="P42" s="269"/>
    </row>
    <row r="43" spans="2:16" s="126" customFormat="1" x14ac:dyDescent="0.3">
      <c r="P43" s="269"/>
    </row>
    <row r="44" spans="2:16" s="126" customFormat="1" x14ac:dyDescent="0.3">
      <c r="P44" s="269"/>
    </row>
    <row r="45" spans="2:16" s="126" customFormat="1" x14ac:dyDescent="0.3">
      <c r="P45" s="269"/>
    </row>
    <row r="46" spans="2:16" s="126" customFormat="1" x14ac:dyDescent="0.3">
      <c r="P46" s="269"/>
    </row>
    <row r="47" spans="2:16" s="126" customFormat="1" x14ac:dyDescent="0.3">
      <c r="P47" s="269"/>
    </row>
    <row r="48" spans="2:16" s="126" customFormat="1" x14ac:dyDescent="0.3">
      <c r="P48" s="269"/>
    </row>
    <row r="49" spans="16:16" s="126" customFormat="1" x14ac:dyDescent="0.3">
      <c r="P49" s="269"/>
    </row>
    <row r="50" spans="16:16" s="126" customFormat="1" x14ac:dyDescent="0.3">
      <c r="P50" s="269"/>
    </row>
    <row r="51" spans="16:16" s="126" customFormat="1" x14ac:dyDescent="0.3">
      <c r="P51" s="269"/>
    </row>
    <row r="52" spans="16:16" s="126" customFormat="1" x14ac:dyDescent="0.3">
      <c r="P52" s="269"/>
    </row>
    <row r="53" spans="16:16" s="126" customFormat="1" x14ac:dyDescent="0.3">
      <c r="P53" s="269"/>
    </row>
    <row r="54" spans="16:16" s="126" customFormat="1" x14ac:dyDescent="0.3">
      <c r="P54" s="269"/>
    </row>
    <row r="55" spans="16:16" s="126" customFormat="1" x14ac:dyDescent="0.3">
      <c r="P55" s="269"/>
    </row>
    <row r="56" spans="16:16" s="126" customFormat="1" x14ac:dyDescent="0.3">
      <c r="P56" s="269"/>
    </row>
    <row r="57" spans="16:16" s="126" customFormat="1" x14ac:dyDescent="0.3">
      <c r="P57" s="269"/>
    </row>
    <row r="58" spans="16:16" s="126" customFormat="1" x14ac:dyDescent="0.3">
      <c r="P58" s="269"/>
    </row>
    <row r="59" spans="16:16" s="126" customFormat="1" x14ac:dyDescent="0.3">
      <c r="P59" s="269"/>
    </row>
    <row r="60" spans="16:16" s="126" customFormat="1" x14ac:dyDescent="0.3">
      <c r="P60" s="269"/>
    </row>
    <row r="61" spans="16:16" s="126" customFormat="1" x14ac:dyDescent="0.3">
      <c r="P61" s="269"/>
    </row>
    <row r="62" spans="16:16" s="126" customFormat="1" x14ac:dyDescent="0.3">
      <c r="P62" s="269"/>
    </row>
    <row r="63" spans="16:16" s="126" customFormat="1" x14ac:dyDescent="0.3">
      <c r="P63" s="269"/>
    </row>
    <row r="64" spans="16:16" s="126" customFormat="1" x14ac:dyDescent="0.3">
      <c r="P64" s="269"/>
    </row>
    <row r="65" spans="16:16" s="126" customFormat="1" x14ac:dyDescent="0.3">
      <c r="P65" s="269"/>
    </row>
    <row r="66" spans="16:16" s="126" customFormat="1" x14ac:dyDescent="0.3">
      <c r="P66" s="269"/>
    </row>
    <row r="67" spans="16:16" s="126" customFormat="1" x14ac:dyDescent="0.3">
      <c r="P67" s="269"/>
    </row>
    <row r="68" spans="16:16" s="126" customFormat="1" x14ac:dyDescent="0.3">
      <c r="P68" s="269"/>
    </row>
    <row r="69" spans="16:16" s="126" customFormat="1" x14ac:dyDescent="0.3">
      <c r="P69" s="269"/>
    </row>
    <row r="70" spans="16:16" s="126" customFormat="1" x14ac:dyDescent="0.3">
      <c r="P70" s="269"/>
    </row>
    <row r="71" spans="16:16" s="126" customFormat="1" x14ac:dyDescent="0.3">
      <c r="P71" s="269"/>
    </row>
    <row r="72" spans="16:16" s="126" customFormat="1" x14ac:dyDescent="0.3">
      <c r="P72" s="269"/>
    </row>
    <row r="73" spans="16:16" s="126" customFormat="1" x14ac:dyDescent="0.3">
      <c r="P73" s="269"/>
    </row>
    <row r="74" spans="16:16" s="126" customFormat="1" x14ac:dyDescent="0.3">
      <c r="P74" s="269"/>
    </row>
    <row r="75" spans="16:16" s="126" customFormat="1" x14ac:dyDescent="0.3">
      <c r="P75" s="269"/>
    </row>
    <row r="76" spans="16:16" s="126" customFormat="1" x14ac:dyDescent="0.3">
      <c r="P76" s="269"/>
    </row>
    <row r="77" spans="16:16" s="126" customFormat="1" x14ac:dyDescent="0.3">
      <c r="P77" s="269"/>
    </row>
    <row r="78" spans="16:16" s="126" customFormat="1" x14ac:dyDescent="0.3">
      <c r="P78" s="269"/>
    </row>
    <row r="79" spans="16:16" s="126" customFormat="1" x14ac:dyDescent="0.3">
      <c r="P79" s="269"/>
    </row>
    <row r="80" spans="16:16" s="126" customFormat="1" x14ac:dyDescent="0.3">
      <c r="P80" s="269"/>
    </row>
    <row r="81" spans="16:16" s="126" customFormat="1" x14ac:dyDescent="0.3">
      <c r="P81" s="269"/>
    </row>
    <row r="82" spans="16:16" s="126" customFormat="1" x14ac:dyDescent="0.3">
      <c r="P82" s="269"/>
    </row>
    <row r="83" spans="16:16" s="126" customFormat="1" x14ac:dyDescent="0.3">
      <c r="P83" s="269"/>
    </row>
    <row r="84" spans="16:16" s="126" customFormat="1" x14ac:dyDescent="0.3">
      <c r="P84" s="269"/>
    </row>
    <row r="85" spans="16:16" s="126" customFormat="1" x14ac:dyDescent="0.3">
      <c r="P85" s="269"/>
    </row>
    <row r="86" spans="16:16" s="126" customFormat="1" x14ac:dyDescent="0.3">
      <c r="P86" s="269"/>
    </row>
    <row r="87" spans="16:16" s="126" customFormat="1" x14ac:dyDescent="0.3">
      <c r="P87" s="269"/>
    </row>
    <row r="88" spans="16:16" s="126" customFormat="1" x14ac:dyDescent="0.3">
      <c r="P88" s="269"/>
    </row>
    <row r="89" spans="16:16" s="126" customFormat="1" x14ac:dyDescent="0.3">
      <c r="P89" s="269"/>
    </row>
    <row r="90" spans="16:16" s="126" customFormat="1" x14ac:dyDescent="0.3">
      <c r="P90" s="269"/>
    </row>
    <row r="91" spans="16:16" s="126" customFormat="1" x14ac:dyDescent="0.3">
      <c r="P91" s="269"/>
    </row>
    <row r="92" spans="16:16" s="126" customFormat="1" x14ac:dyDescent="0.3">
      <c r="P92" s="269"/>
    </row>
    <row r="93" spans="16:16" s="126" customFormat="1" x14ac:dyDescent="0.3">
      <c r="P93" s="269"/>
    </row>
    <row r="94" spans="16:16" s="126" customFormat="1" x14ac:dyDescent="0.3">
      <c r="P94" s="269"/>
    </row>
    <row r="95" spans="16:16" s="126" customFormat="1" x14ac:dyDescent="0.3">
      <c r="P95" s="269"/>
    </row>
    <row r="96" spans="16:16" s="126" customFormat="1" x14ac:dyDescent="0.3">
      <c r="P96" s="269"/>
    </row>
    <row r="97" spans="16:16" s="126" customFormat="1" x14ac:dyDescent="0.3">
      <c r="P97" s="269"/>
    </row>
    <row r="98" spans="16:16" s="126" customFormat="1" x14ac:dyDescent="0.3">
      <c r="P98" s="269"/>
    </row>
    <row r="99" spans="16:16" s="126" customFormat="1" x14ac:dyDescent="0.3">
      <c r="P99" s="269"/>
    </row>
    <row r="100" spans="16:16" s="126" customFormat="1" x14ac:dyDescent="0.3">
      <c r="P100" s="269"/>
    </row>
    <row r="101" spans="16:16" s="126" customFormat="1" x14ac:dyDescent="0.3">
      <c r="P101" s="269"/>
    </row>
    <row r="102" spans="16:16" s="126" customFormat="1" x14ac:dyDescent="0.3">
      <c r="P102" s="269"/>
    </row>
    <row r="103" spans="16:16" s="126" customFormat="1" x14ac:dyDescent="0.3">
      <c r="P103" s="269"/>
    </row>
    <row r="104" spans="16:16" s="126" customFormat="1" x14ac:dyDescent="0.3">
      <c r="P104" s="269"/>
    </row>
    <row r="105" spans="16:16" s="126" customFormat="1" x14ac:dyDescent="0.3">
      <c r="P105" s="269"/>
    </row>
    <row r="106" spans="16:16" s="126" customFormat="1" x14ac:dyDescent="0.3">
      <c r="P106" s="269"/>
    </row>
    <row r="107" spans="16:16" s="126" customFormat="1" x14ac:dyDescent="0.3">
      <c r="P107" s="269"/>
    </row>
    <row r="108" spans="16:16" s="126" customFormat="1" x14ac:dyDescent="0.3">
      <c r="P108" s="269"/>
    </row>
    <row r="109" spans="16:16" s="126" customFormat="1" x14ac:dyDescent="0.3">
      <c r="P109" s="269"/>
    </row>
    <row r="110" spans="16:16" s="126" customFormat="1" x14ac:dyDescent="0.3">
      <c r="P110" s="269"/>
    </row>
    <row r="111" spans="16:16" s="126" customFormat="1" x14ac:dyDescent="0.3">
      <c r="P111" s="269"/>
    </row>
    <row r="112" spans="16:16" s="126" customFormat="1" x14ac:dyDescent="0.3">
      <c r="P112" s="269"/>
    </row>
    <row r="113" spans="16:16" s="126" customFormat="1" x14ac:dyDescent="0.3">
      <c r="P113" s="269"/>
    </row>
    <row r="114" spans="16:16" s="126" customFormat="1" x14ac:dyDescent="0.3">
      <c r="P114" s="269"/>
    </row>
    <row r="115" spans="16:16" s="126" customFormat="1" x14ac:dyDescent="0.3">
      <c r="P115" s="269"/>
    </row>
    <row r="116" spans="16:16" s="126" customFormat="1" x14ac:dyDescent="0.3">
      <c r="P116" s="269"/>
    </row>
    <row r="117" spans="16:16" s="126" customFormat="1" x14ac:dyDescent="0.3">
      <c r="P117" s="269"/>
    </row>
    <row r="118" spans="16:16" s="126" customFormat="1" x14ac:dyDescent="0.3">
      <c r="P118" s="269"/>
    </row>
    <row r="119" spans="16:16" s="126" customFormat="1" x14ac:dyDescent="0.3">
      <c r="P119" s="269"/>
    </row>
    <row r="120" spans="16:16" s="126" customFormat="1" x14ac:dyDescent="0.3">
      <c r="P120" s="269"/>
    </row>
    <row r="121" spans="16:16" s="126" customFormat="1" x14ac:dyDescent="0.3">
      <c r="P121" s="269"/>
    </row>
    <row r="122" spans="16:16" s="126" customFormat="1" x14ac:dyDescent="0.3">
      <c r="P122" s="269"/>
    </row>
    <row r="123" spans="16:16" s="126" customFormat="1" x14ac:dyDescent="0.3">
      <c r="P123" s="269"/>
    </row>
    <row r="124" spans="16:16" s="126" customFormat="1" x14ac:dyDescent="0.3">
      <c r="P124" s="269"/>
    </row>
    <row r="125" spans="16:16" s="126" customFormat="1" x14ac:dyDescent="0.3">
      <c r="P125" s="269"/>
    </row>
    <row r="126" spans="16:16" s="126" customFormat="1" x14ac:dyDescent="0.3">
      <c r="P126" s="269"/>
    </row>
    <row r="127" spans="16:16" s="126" customFormat="1" x14ac:dyDescent="0.3">
      <c r="P127" s="269"/>
    </row>
    <row r="128" spans="16:16" s="126" customFormat="1" x14ac:dyDescent="0.3">
      <c r="P128" s="269"/>
    </row>
    <row r="129" spans="16:16" s="126" customFormat="1" x14ac:dyDescent="0.3">
      <c r="P129" s="269"/>
    </row>
    <row r="130" spans="16:16" s="126" customFormat="1" x14ac:dyDescent="0.3">
      <c r="P130" s="269"/>
    </row>
    <row r="131" spans="16:16" s="126" customFormat="1" x14ac:dyDescent="0.3">
      <c r="P131" s="269"/>
    </row>
    <row r="132" spans="16:16" s="126" customFormat="1" x14ac:dyDescent="0.3">
      <c r="P132" s="269"/>
    </row>
    <row r="133" spans="16:16" s="126" customFormat="1" x14ac:dyDescent="0.3">
      <c r="P133" s="269"/>
    </row>
    <row r="134" spans="16:16" s="126" customFormat="1" x14ac:dyDescent="0.3">
      <c r="P134" s="269"/>
    </row>
    <row r="135" spans="16:16" s="126" customFormat="1" x14ac:dyDescent="0.3">
      <c r="P135" s="269"/>
    </row>
    <row r="136" spans="16:16" s="126" customFormat="1" x14ac:dyDescent="0.3">
      <c r="P136" s="269"/>
    </row>
    <row r="137" spans="16:16" s="126" customFormat="1" x14ac:dyDescent="0.3">
      <c r="P137" s="269"/>
    </row>
    <row r="138" spans="16:16" s="126" customFormat="1" x14ac:dyDescent="0.3">
      <c r="P138" s="269"/>
    </row>
    <row r="139" spans="16:16" s="126" customFormat="1" x14ac:dyDescent="0.3">
      <c r="P139" s="269"/>
    </row>
    <row r="140" spans="16:16" s="126" customFormat="1" x14ac:dyDescent="0.3">
      <c r="P140" s="269"/>
    </row>
    <row r="141" spans="16:16" s="126" customFormat="1" x14ac:dyDescent="0.3">
      <c r="P141" s="269"/>
    </row>
    <row r="142" spans="16:16" s="126" customFormat="1" x14ac:dyDescent="0.3">
      <c r="P142" s="269"/>
    </row>
    <row r="143" spans="16:16" s="126" customFormat="1" x14ac:dyDescent="0.3">
      <c r="P143" s="269"/>
    </row>
    <row r="144" spans="16:16" s="126" customFormat="1" x14ac:dyDescent="0.3">
      <c r="P144" s="269"/>
    </row>
    <row r="145" spans="16:16" s="126" customFormat="1" x14ac:dyDescent="0.3">
      <c r="P145" s="269"/>
    </row>
    <row r="146" spans="16:16" s="126" customFormat="1" x14ac:dyDescent="0.3">
      <c r="P146" s="269"/>
    </row>
    <row r="147" spans="16:16" s="126" customFormat="1" x14ac:dyDescent="0.3">
      <c r="P147" s="269"/>
    </row>
    <row r="148" spans="16:16" s="126" customFormat="1" x14ac:dyDescent="0.3">
      <c r="P148" s="269"/>
    </row>
    <row r="149" spans="16:16" s="126" customFormat="1" x14ac:dyDescent="0.3">
      <c r="P149" s="269"/>
    </row>
    <row r="150" spans="16:16" s="126" customFormat="1" x14ac:dyDescent="0.3">
      <c r="P150" s="269"/>
    </row>
    <row r="151" spans="16:16" s="126" customFormat="1" x14ac:dyDescent="0.3">
      <c r="P151" s="269"/>
    </row>
    <row r="152" spans="16:16" s="126" customFormat="1" x14ac:dyDescent="0.3">
      <c r="P152" s="269"/>
    </row>
    <row r="153" spans="16:16" s="126" customFormat="1" x14ac:dyDescent="0.3">
      <c r="P153" s="269"/>
    </row>
    <row r="154" spans="16:16" s="126" customFormat="1" x14ac:dyDescent="0.3">
      <c r="P154" s="269"/>
    </row>
    <row r="155" spans="16:16" s="126" customFormat="1" x14ac:dyDescent="0.3">
      <c r="P155" s="269"/>
    </row>
    <row r="156" spans="16:16" s="126" customFormat="1" x14ac:dyDescent="0.3">
      <c r="P156" s="269"/>
    </row>
    <row r="157" spans="16:16" s="126" customFormat="1" x14ac:dyDescent="0.3">
      <c r="P157" s="269"/>
    </row>
    <row r="158" spans="16:16" s="126" customFormat="1" x14ac:dyDescent="0.3">
      <c r="P158" s="269"/>
    </row>
    <row r="159" spans="16:16" s="126" customFormat="1" x14ac:dyDescent="0.3">
      <c r="P159" s="269"/>
    </row>
    <row r="160" spans="16:16" s="126" customFormat="1" x14ac:dyDescent="0.3">
      <c r="P160" s="269"/>
    </row>
    <row r="161" spans="16:16" s="126" customFormat="1" x14ac:dyDescent="0.3">
      <c r="P161" s="269"/>
    </row>
    <row r="162" spans="16:16" s="126" customFormat="1" x14ac:dyDescent="0.3">
      <c r="P162" s="269"/>
    </row>
    <row r="163" spans="16:16" s="126" customFormat="1" x14ac:dyDescent="0.3">
      <c r="P163" s="269"/>
    </row>
    <row r="164" spans="16:16" s="126" customFormat="1" x14ac:dyDescent="0.3">
      <c r="P164" s="269"/>
    </row>
    <row r="165" spans="16:16" s="126" customFormat="1" x14ac:dyDescent="0.3">
      <c r="P165" s="269"/>
    </row>
    <row r="166" spans="16:16" s="126" customFormat="1" x14ac:dyDescent="0.3">
      <c r="P166" s="269"/>
    </row>
    <row r="167" spans="16:16" s="126" customFormat="1" x14ac:dyDescent="0.3">
      <c r="P167" s="269"/>
    </row>
    <row r="168" spans="16:16" s="126" customFormat="1" x14ac:dyDescent="0.3">
      <c r="P168" s="269"/>
    </row>
    <row r="169" spans="16:16" s="126" customFormat="1" x14ac:dyDescent="0.3">
      <c r="P169" s="269"/>
    </row>
    <row r="170" spans="16:16" s="126" customFormat="1" x14ac:dyDescent="0.3">
      <c r="P170" s="269"/>
    </row>
    <row r="171" spans="16:16" s="126" customFormat="1" x14ac:dyDescent="0.3">
      <c r="P171" s="269"/>
    </row>
    <row r="172" spans="16:16" s="126" customFormat="1" x14ac:dyDescent="0.3">
      <c r="P172" s="269"/>
    </row>
    <row r="173" spans="16:16" s="126" customFormat="1" x14ac:dyDescent="0.3">
      <c r="P173" s="269"/>
    </row>
    <row r="174" spans="16:16" s="126" customFormat="1" x14ac:dyDescent="0.3">
      <c r="P174" s="269"/>
    </row>
    <row r="175" spans="16:16" s="126" customFormat="1" x14ac:dyDescent="0.3">
      <c r="P175" s="269"/>
    </row>
    <row r="176" spans="16:16" s="126" customFormat="1" x14ac:dyDescent="0.3">
      <c r="P176" s="269"/>
    </row>
    <row r="177" spans="16:16" s="126" customFormat="1" x14ac:dyDescent="0.3">
      <c r="P177" s="269"/>
    </row>
    <row r="178" spans="16:16" s="126" customFormat="1" x14ac:dyDescent="0.3">
      <c r="P178" s="269"/>
    </row>
    <row r="179" spans="16:16" s="126" customFormat="1" x14ac:dyDescent="0.3">
      <c r="P179" s="269"/>
    </row>
    <row r="180" spans="16:16" s="126" customFormat="1" x14ac:dyDescent="0.3">
      <c r="P180" s="269"/>
    </row>
    <row r="181" spans="16:16" s="126" customFormat="1" x14ac:dyDescent="0.3">
      <c r="P181" s="269"/>
    </row>
    <row r="182" spans="16:16" s="126" customFormat="1" x14ac:dyDescent="0.3">
      <c r="P182" s="269"/>
    </row>
    <row r="183" spans="16:16" s="126" customFormat="1" x14ac:dyDescent="0.3">
      <c r="P183" s="269"/>
    </row>
    <row r="184" spans="16:16" s="126" customFormat="1" x14ac:dyDescent="0.3">
      <c r="P184" s="269"/>
    </row>
    <row r="185" spans="16:16" s="126" customFormat="1" x14ac:dyDescent="0.3">
      <c r="P185" s="269"/>
    </row>
    <row r="186" spans="16:16" s="126" customFormat="1" x14ac:dyDescent="0.3">
      <c r="P186" s="269"/>
    </row>
    <row r="187" spans="16:16" s="126" customFormat="1" x14ac:dyDescent="0.3">
      <c r="P187" s="269"/>
    </row>
    <row r="188" spans="16:16" s="126" customFormat="1" x14ac:dyDescent="0.3">
      <c r="P188" s="269"/>
    </row>
    <row r="189" spans="16:16" s="126" customFormat="1" x14ac:dyDescent="0.3">
      <c r="P189" s="269"/>
    </row>
    <row r="190" spans="16:16" s="126" customFormat="1" x14ac:dyDescent="0.3">
      <c r="P190" s="269"/>
    </row>
    <row r="191" spans="16:16" s="126" customFormat="1" x14ac:dyDescent="0.3">
      <c r="P191" s="269"/>
    </row>
    <row r="192" spans="16:16" s="126" customFormat="1" x14ac:dyDescent="0.3">
      <c r="P192" s="269"/>
    </row>
    <row r="193" spans="12:16" s="126" customFormat="1" x14ac:dyDescent="0.3">
      <c r="P193" s="269"/>
    </row>
    <row r="194" spans="12:16" s="126" customFormat="1" x14ac:dyDescent="0.3">
      <c r="P194" s="269"/>
    </row>
    <row r="195" spans="12:16" s="126" customFormat="1" x14ac:dyDescent="0.3">
      <c r="P195" s="269"/>
    </row>
    <row r="196" spans="12:16" s="126" customFormat="1" x14ac:dyDescent="0.3">
      <c r="P196" s="269"/>
    </row>
    <row r="197" spans="12:16" s="126" customFormat="1" x14ac:dyDescent="0.3">
      <c r="P197" s="269"/>
    </row>
    <row r="198" spans="12:16" s="126" customFormat="1" x14ac:dyDescent="0.3">
      <c r="P198" s="269"/>
    </row>
    <row r="199" spans="12:16" s="126" customFormat="1" x14ac:dyDescent="0.3">
      <c r="P199" s="269"/>
    </row>
    <row r="200" spans="12:16" s="126" customFormat="1" x14ac:dyDescent="0.3">
      <c r="P200" s="269"/>
    </row>
    <row r="201" spans="12:16" s="126" customFormat="1" x14ac:dyDescent="0.3">
      <c r="P201" s="269"/>
    </row>
    <row r="202" spans="12:16" s="126" customFormat="1" x14ac:dyDescent="0.3">
      <c r="P202" s="269"/>
    </row>
    <row r="203" spans="12:16" s="126" customFormat="1" x14ac:dyDescent="0.3">
      <c r="P203" s="269"/>
    </row>
    <row r="204" spans="12:16" s="126" customFormat="1" x14ac:dyDescent="0.3">
      <c r="P204" s="269"/>
    </row>
    <row r="205" spans="12:16" s="126" customFormat="1" x14ac:dyDescent="0.3">
      <c r="P205" s="269"/>
    </row>
    <row r="206" spans="12:16" s="126" customFormat="1" x14ac:dyDescent="0.3">
      <c r="L206" s="63"/>
      <c r="M206" s="63"/>
      <c r="N206" s="63"/>
      <c r="P206" s="269"/>
    </row>
    <row r="207" spans="12:16" s="126" customFormat="1" x14ac:dyDescent="0.3">
      <c r="L207" s="63"/>
      <c r="M207" s="63"/>
      <c r="N207" s="63"/>
      <c r="P207" s="269"/>
    </row>
    <row r="208" spans="12:16" s="126" customFormat="1" x14ac:dyDescent="0.3">
      <c r="L208" s="63"/>
      <c r="M208" s="63"/>
      <c r="N208" s="63"/>
      <c r="P208" s="269"/>
    </row>
    <row r="209" spans="12:16" s="126" customFormat="1" x14ac:dyDescent="0.3">
      <c r="L209" s="63"/>
      <c r="M209" s="63"/>
      <c r="N209" s="63"/>
      <c r="P209" s="269"/>
    </row>
    <row r="210" spans="12:16" s="126" customFormat="1" x14ac:dyDescent="0.3">
      <c r="L210" s="63"/>
      <c r="M210" s="63"/>
      <c r="N210" s="63"/>
      <c r="P210" s="269"/>
    </row>
    <row r="211" spans="12:16" s="126" customFormat="1" x14ac:dyDescent="0.3">
      <c r="L211" s="63"/>
      <c r="M211" s="63"/>
      <c r="N211" s="63"/>
      <c r="P211" s="269"/>
    </row>
    <row r="212" spans="12:16" s="126" customFormat="1" x14ac:dyDescent="0.3">
      <c r="L212" s="63"/>
      <c r="M212" s="63"/>
      <c r="N212" s="63"/>
      <c r="P212" s="269"/>
    </row>
    <row r="213" spans="12:16" s="126" customFormat="1" x14ac:dyDescent="0.3">
      <c r="L213" s="63"/>
      <c r="M213" s="63"/>
      <c r="N213" s="63"/>
      <c r="P213" s="269"/>
    </row>
    <row r="214" spans="12:16" s="126" customFormat="1" x14ac:dyDescent="0.3">
      <c r="L214" s="63"/>
      <c r="M214" s="63"/>
      <c r="N214" s="63"/>
      <c r="P214" s="269"/>
    </row>
    <row r="215" spans="12:16" s="126" customFormat="1" x14ac:dyDescent="0.3">
      <c r="L215" s="63"/>
      <c r="M215" s="63"/>
      <c r="N215" s="63"/>
      <c r="P215" s="269"/>
    </row>
    <row r="216" spans="12:16" s="126" customFormat="1" x14ac:dyDescent="0.3">
      <c r="L216" s="63"/>
      <c r="M216" s="63"/>
      <c r="N216" s="63"/>
      <c r="P216" s="269"/>
    </row>
    <row r="217" spans="12:16" s="126" customFormat="1" x14ac:dyDescent="0.3">
      <c r="L217" s="63"/>
      <c r="M217" s="63"/>
      <c r="N217" s="63"/>
      <c r="P217" s="269"/>
    </row>
    <row r="218" spans="12:16" s="126" customFormat="1" x14ac:dyDescent="0.3">
      <c r="L218" s="63"/>
      <c r="M218" s="63"/>
      <c r="N218" s="63"/>
      <c r="P218" s="269"/>
    </row>
    <row r="219" spans="12:16" s="126" customFormat="1" x14ac:dyDescent="0.3">
      <c r="L219" s="63"/>
      <c r="M219" s="63"/>
      <c r="N219" s="63"/>
      <c r="P219" s="269"/>
    </row>
    <row r="220" spans="12:16" s="126" customFormat="1" x14ac:dyDescent="0.3">
      <c r="L220" s="63"/>
      <c r="M220" s="63"/>
      <c r="N220" s="63"/>
      <c r="P220" s="269"/>
    </row>
    <row r="221" spans="12:16" s="126" customFormat="1" x14ac:dyDescent="0.3">
      <c r="L221" s="63"/>
      <c r="M221" s="63"/>
      <c r="N221" s="63"/>
      <c r="P221" s="269"/>
    </row>
    <row r="222" spans="12:16" s="126" customFormat="1" x14ac:dyDescent="0.3">
      <c r="L222" s="63"/>
      <c r="M222" s="63"/>
      <c r="N222" s="63"/>
      <c r="P222" s="269"/>
    </row>
    <row r="223" spans="12:16" s="126" customFormat="1" x14ac:dyDescent="0.3">
      <c r="L223" s="63"/>
      <c r="M223" s="63"/>
      <c r="N223" s="63"/>
      <c r="P223" s="269"/>
    </row>
    <row r="224" spans="12:16" s="126" customFormat="1" x14ac:dyDescent="0.3">
      <c r="L224" s="63"/>
      <c r="M224" s="63"/>
      <c r="N224" s="63"/>
      <c r="P224" s="269"/>
    </row>
    <row r="225" spans="12:16" s="126" customFormat="1" x14ac:dyDescent="0.3">
      <c r="L225" s="63"/>
      <c r="M225" s="63"/>
      <c r="N225" s="63"/>
      <c r="P225" s="269"/>
    </row>
    <row r="226" spans="12:16" s="126" customFormat="1" x14ac:dyDescent="0.3">
      <c r="L226" s="63"/>
      <c r="M226" s="63"/>
      <c r="N226" s="63"/>
      <c r="P226" s="269"/>
    </row>
    <row r="227" spans="12:16" s="126" customFormat="1" x14ac:dyDescent="0.3">
      <c r="L227" s="63"/>
      <c r="M227" s="63"/>
      <c r="N227" s="63"/>
      <c r="P227" s="269"/>
    </row>
    <row r="228" spans="12:16" s="126" customFormat="1" x14ac:dyDescent="0.3">
      <c r="L228" s="63"/>
      <c r="M228" s="63"/>
      <c r="N228" s="63"/>
      <c r="P228" s="269"/>
    </row>
    <row r="229" spans="12:16" s="126" customFormat="1" x14ac:dyDescent="0.3">
      <c r="L229" s="63"/>
      <c r="M229" s="63"/>
      <c r="N229" s="63"/>
      <c r="P229" s="269"/>
    </row>
    <row r="230" spans="12:16" s="126" customFormat="1" x14ac:dyDescent="0.3">
      <c r="L230" s="63"/>
      <c r="M230" s="63"/>
      <c r="N230" s="63"/>
      <c r="P230" s="269"/>
    </row>
    <row r="231" spans="12:16" s="126" customFormat="1" x14ac:dyDescent="0.3">
      <c r="L231" s="63"/>
      <c r="M231" s="63"/>
      <c r="N231" s="63"/>
      <c r="P231" s="269"/>
    </row>
    <row r="232" spans="12:16" s="126" customFormat="1" x14ac:dyDescent="0.3">
      <c r="L232" s="63"/>
      <c r="M232" s="63"/>
      <c r="N232" s="63"/>
      <c r="P232" s="269"/>
    </row>
    <row r="233" spans="12:16" s="126" customFormat="1" x14ac:dyDescent="0.3">
      <c r="L233" s="63"/>
      <c r="M233" s="63"/>
      <c r="N233" s="63"/>
      <c r="P233" s="269"/>
    </row>
    <row r="234" spans="12:16" s="126" customFormat="1" x14ac:dyDescent="0.3">
      <c r="L234" s="63"/>
      <c r="M234" s="63"/>
      <c r="N234" s="63"/>
      <c r="P234" s="269"/>
    </row>
    <row r="235" spans="12:16" s="126" customFormat="1" x14ac:dyDescent="0.3">
      <c r="L235" s="63"/>
      <c r="M235" s="63"/>
      <c r="N235" s="63"/>
      <c r="P235" s="269"/>
    </row>
    <row r="236" spans="12:16" s="126" customFormat="1" x14ac:dyDescent="0.3">
      <c r="L236" s="63"/>
      <c r="M236" s="63"/>
      <c r="N236" s="63"/>
      <c r="P236" s="269"/>
    </row>
    <row r="237" spans="12:16" s="126" customFormat="1" x14ac:dyDescent="0.3">
      <c r="L237" s="63"/>
      <c r="M237" s="63"/>
      <c r="N237" s="63"/>
      <c r="P237" s="269"/>
    </row>
    <row r="238" spans="12:16" s="126" customFormat="1" x14ac:dyDescent="0.3">
      <c r="L238" s="63"/>
      <c r="M238" s="63"/>
      <c r="N238" s="63"/>
      <c r="P238" s="269"/>
    </row>
    <row r="239" spans="12:16" s="126" customFormat="1" x14ac:dyDescent="0.3">
      <c r="L239" s="63"/>
      <c r="M239" s="63"/>
      <c r="N239" s="63"/>
      <c r="P239" s="269"/>
    </row>
    <row r="240" spans="12:16" s="126" customFormat="1" x14ac:dyDescent="0.3">
      <c r="L240" s="63"/>
      <c r="M240" s="63"/>
      <c r="N240" s="63"/>
      <c r="P240" s="269"/>
    </row>
    <row r="241" spans="12:16" s="126" customFormat="1" x14ac:dyDescent="0.3">
      <c r="L241" s="63"/>
      <c r="M241" s="63"/>
      <c r="N241" s="63"/>
      <c r="P241" s="269"/>
    </row>
    <row r="242" spans="12:16" s="126" customFormat="1" x14ac:dyDescent="0.3">
      <c r="L242" s="63"/>
      <c r="M242" s="63"/>
      <c r="N242" s="63"/>
      <c r="P242" s="269"/>
    </row>
    <row r="243" spans="12:16" s="126" customFormat="1" x14ac:dyDescent="0.3">
      <c r="L243" s="63"/>
      <c r="M243" s="63"/>
      <c r="N243" s="63"/>
      <c r="P243" s="269"/>
    </row>
    <row r="244" spans="12:16" s="126" customFormat="1" x14ac:dyDescent="0.3">
      <c r="L244" s="63"/>
      <c r="M244" s="63"/>
      <c r="N244" s="63"/>
      <c r="P244" s="269"/>
    </row>
    <row r="245" spans="12:16" s="126" customFormat="1" x14ac:dyDescent="0.3">
      <c r="L245" s="63"/>
      <c r="M245" s="63"/>
      <c r="N245" s="63"/>
      <c r="P245" s="269"/>
    </row>
    <row r="246" spans="12:16" s="126" customFormat="1" x14ac:dyDescent="0.3">
      <c r="L246" s="63"/>
      <c r="M246" s="63"/>
      <c r="N246" s="63"/>
      <c r="P246" s="269"/>
    </row>
    <row r="247" spans="12:16" s="126" customFormat="1" x14ac:dyDescent="0.3">
      <c r="L247" s="63"/>
      <c r="M247" s="63"/>
      <c r="N247" s="63"/>
      <c r="P247" s="269"/>
    </row>
    <row r="248" spans="12:16" s="126" customFormat="1" x14ac:dyDescent="0.3">
      <c r="L248" s="63"/>
      <c r="M248" s="63"/>
      <c r="N248" s="63"/>
      <c r="P248" s="269"/>
    </row>
    <row r="249" spans="12:16" s="126" customFormat="1" x14ac:dyDescent="0.3">
      <c r="L249" s="63"/>
      <c r="M249" s="63"/>
      <c r="N249" s="63"/>
      <c r="P249" s="269"/>
    </row>
    <row r="250" spans="12:16" s="126" customFormat="1" x14ac:dyDescent="0.3">
      <c r="L250" s="63"/>
      <c r="M250" s="63"/>
      <c r="N250" s="63"/>
      <c r="P250" s="269"/>
    </row>
    <row r="251" spans="12:16" s="126" customFormat="1" x14ac:dyDescent="0.3">
      <c r="L251" s="63"/>
      <c r="M251" s="63"/>
      <c r="N251" s="63"/>
      <c r="P251" s="269"/>
    </row>
    <row r="252" spans="12:16" s="126" customFormat="1" x14ac:dyDescent="0.3">
      <c r="L252" s="63"/>
      <c r="M252" s="63"/>
      <c r="N252" s="63"/>
      <c r="P252" s="269"/>
    </row>
    <row r="253" spans="12:16" s="126" customFormat="1" x14ac:dyDescent="0.3">
      <c r="L253" s="63"/>
      <c r="M253" s="63"/>
      <c r="N253" s="63"/>
      <c r="P253" s="269"/>
    </row>
    <row r="254" spans="12:16" s="126" customFormat="1" x14ac:dyDescent="0.3">
      <c r="L254" s="63"/>
      <c r="M254" s="63"/>
      <c r="N254" s="63"/>
      <c r="P254" s="269"/>
    </row>
    <row r="255" spans="12:16" s="126" customFormat="1" x14ac:dyDescent="0.3">
      <c r="L255" s="63"/>
      <c r="M255" s="63"/>
      <c r="N255" s="63"/>
      <c r="P255" s="269"/>
    </row>
    <row r="256" spans="12:16" s="126" customFormat="1" x14ac:dyDescent="0.3">
      <c r="L256" s="63"/>
      <c r="M256" s="63"/>
      <c r="N256" s="63"/>
      <c r="P256" s="269"/>
    </row>
    <row r="257" spans="12:16" s="126" customFormat="1" x14ac:dyDescent="0.3">
      <c r="L257" s="63"/>
      <c r="M257" s="63"/>
      <c r="N257" s="63"/>
      <c r="P257" s="269"/>
    </row>
    <row r="258" spans="12:16" s="126" customFormat="1" x14ac:dyDescent="0.3">
      <c r="L258" s="63"/>
      <c r="M258" s="63"/>
      <c r="N258" s="63"/>
      <c r="P258" s="269"/>
    </row>
    <row r="259" spans="12:16" s="126" customFormat="1" x14ac:dyDescent="0.3">
      <c r="L259" s="63"/>
      <c r="M259" s="63"/>
      <c r="N259" s="63"/>
      <c r="P259" s="269"/>
    </row>
    <row r="260" spans="12:16" s="126" customFormat="1" x14ac:dyDescent="0.3">
      <c r="L260" s="63"/>
      <c r="M260" s="63"/>
      <c r="N260" s="63"/>
      <c r="P260" s="269"/>
    </row>
    <row r="261" spans="12:16" s="126" customFormat="1" x14ac:dyDescent="0.3">
      <c r="L261" s="63"/>
      <c r="M261" s="63"/>
      <c r="N261" s="63"/>
      <c r="P261" s="269"/>
    </row>
    <row r="262" spans="12:16" s="126" customFormat="1" x14ac:dyDescent="0.3">
      <c r="L262" s="63"/>
      <c r="M262" s="63"/>
      <c r="N262" s="63"/>
      <c r="P262" s="269"/>
    </row>
    <row r="263" spans="12:16" s="126" customFormat="1" x14ac:dyDescent="0.3">
      <c r="L263" s="63"/>
      <c r="M263" s="63"/>
      <c r="N263" s="63"/>
      <c r="P263" s="269"/>
    </row>
    <row r="264" spans="12:16" s="126" customFormat="1" x14ac:dyDescent="0.3">
      <c r="L264" s="63"/>
      <c r="M264" s="63"/>
      <c r="N264" s="63"/>
      <c r="P264" s="269"/>
    </row>
    <row r="265" spans="12:16" s="126" customFormat="1" x14ac:dyDescent="0.3">
      <c r="L265" s="63"/>
      <c r="M265" s="63"/>
      <c r="N265" s="63"/>
      <c r="P265" s="269"/>
    </row>
    <row r="266" spans="12:16" s="126" customFormat="1" x14ac:dyDescent="0.3">
      <c r="L266" s="63"/>
      <c r="M266" s="63"/>
      <c r="N266" s="63"/>
      <c r="P266" s="269"/>
    </row>
    <row r="267" spans="12:16" s="126" customFormat="1" x14ac:dyDescent="0.3">
      <c r="L267" s="63"/>
      <c r="M267" s="63"/>
      <c r="N267" s="63"/>
      <c r="P267" s="269"/>
    </row>
    <row r="268" spans="12:16" s="126" customFormat="1" x14ac:dyDescent="0.3">
      <c r="L268" s="63"/>
      <c r="M268" s="63"/>
      <c r="N268" s="63"/>
      <c r="P268" s="269"/>
    </row>
    <row r="269" spans="12:16" s="126" customFormat="1" x14ac:dyDescent="0.3">
      <c r="L269" s="63"/>
      <c r="M269" s="63"/>
      <c r="N269" s="63"/>
      <c r="P269" s="269"/>
    </row>
    <row r="270" spans="12:16" s="126" customFormat="1" x14ac:dyDescent="0.3">
      <c r="L270" s="63"/>
      <c r="M270" s="63"/>
      <c r="N270" s="63"/>
      <c r="P270" s="269"/>
    </row>
    <row r="271" spans="12:16" s="126" customFormat="1" x14ac:dyDescent="0.3">
      <c r="L271" s="63"/>
      <c r="M271" s="63"/>
      <c r="N271" s="63"/>
      <c r="P271" s="269"/>
    </row>
    <row r="272" spans="12:16" s="126" customFormat="1" x14ac:dyDescent="0.3">
      <c r="L272" s="63"/>
      <c r="M272" s="63"/>
      <c r="N272" s="63"/>
      <c r="P272" s="269"/>
    </row>
    <row r="273" spans="12:16" s="126" customFormat="1" x14ac:dyDescent="0.3">
      <c r="L273" s="63"/>
      <c r="M273" s="63"/>
      <c r="N273" s="63"/>
      <c r="P273" s="269"/>
    </row>
    <row r="274" spans="12:16" s="126" customFormat="1" x14ac:dyDescent="0.3">
      <c r="L274" s="63"/>
      <c r="M274" s="63"/>
      <c r="N274" s="63"/>
      <c r="P274" s="269"/>
    </row>
    <row r="275" spans="12:16" s="126" customFormat="1" x14ac:dyDescent="0.3">
      <c r="L275" s="63"/>
      <c r="M275" s="63"/>
      <c r="N275" s="63"/>
      <c r="P275" s="269"/>
    </row>
    <row r="276" spans="12:16" s="126" customFormat="1" x14ac:dyDescent="0.3">
      <c r="L276" s="63"/>
      <c r="M276" s="63"/>
      <c r="N276" s="63"/>
      <c r="P276" s="269"/>
    </row>
    <row r="277" spans="12:16" s="126" customFormat="1" x14ac:dyDescent="0.3">
      <c r="L277" s="63"/>
      <c r="M277" s="63"/>
      <c r="N277" s="63"/>
      <c r="P277" s="269"/>
    </row>
    <row r="278" spans="12:16" s="126" customFormat="1" x14ac:dyDescent="0.3">
      <c r="L278" s="63"/>
      <c r="M278" s="63"/>
      <c r="N278" s="63"/>
      <c r="P278" s="269"/>
    </row>
    <row r="279" spans="12:16" s="126" customFormat="1" x14ac:dyDescent="0.3">
      <c r="L279" s="63"/>
      <c r="M279" s="63"/>
      <c r="N279" s="63"/>
      <c r="P279" s="269"/>
    </row>
    <row r="280" spans="12:16" s="126" customFormat="1" x14ac:dyDescent="0.3">
      <c r="L280" s="63"/>
      <c r="M280" s="63"/>
      <c r="N280" s="63"/>
      <c r="P280" s="269"/>
    </row>
    <row r="281" spans="12:16" s="126" customFormat="1" x14ac:dyDescent="0.3">
      <c r="L281" s="63"/>
      <c r="M281" s="63"/>
      <c r="N281" s="63"/>
      <c r="P281" s="269"/>
    </row>
    <row r="282" spans="12:16" s="126" customFormat="1" x14ac:dyDescent="0.3">
      <c r="L282" s="63"/>
      <c r="M282" s="63"/>
      <c r="N282" s="63"/>
      <c r="P282" s="269"/>
    </row>
    <row r="283" spans="12:16" s="126" customFormat="1" x14ac:dyDescent="0.3">
      <c r="L283" s="63"/>
      <c r="M283" s="63"/>
      <c r="N283" s="63"/>
      <c r="P283" s="269"/>
    </row>
    <row r="284" spans="12:16" s="126" customFormat="1" x14ac:dyDescent="0.3">
      <c r="L284" s="63"/>
      <c r="M284" s="63"/>
      <c r="N284" s="63"/>
      <c r="P284" s="269"/>
    </row>
    <row r="285" spans="12:16" s="126" customFormat="1" x14ac:dyDescent="0.3">
      <c r="L285" s="63"/>
      <c r="M285" s="63"/>
      <c r="N285" s="63"/>
      <c r="P285" s="269"/>
    </row>
    <row r="286" spans="12:16" s="126" customFormat="1" x14ac:dyDescent="0.3">
      <c r="L286" s="63"/>
      <c r="M286" s="63"/>
      <c r="N286" s="63"/>
      <c r="P286" s="269"/>
    </row>
    <row r="287" spans="12:16" s="126" customFormat="1" x14ac:dyDescent="0.3">
      <c r="L287" s="63"/>
      <c r="M287" s="63"/>
      <c r="N287" s="63"/>
      <c r="P287" s="269"/>
    </row>
    <row r="288" spans="12:16" s="126" customFormat="1" x14ac:dyDescent="0.3">
      <c r="L288" s="63"/>
      <c r="M288" s="63"/>
      <c r="N288" s="63"/>
      <c r="P288" s="269"/>
    </row>
    <row r="289" spans="12:16" s="126" customFormat="1" x14ac:dyDescent="0.3">
      <c r="L289" s="63"/>
      <c r="M289" s="63"/>
      <c r="N289" s="63"/>
      <c r="P289" s="269"/>
    </row>
    <row r="290" spans="12:16" s="126" customFormat="1" x14ac:dyDescent="0.3">
      <c r="L290" s="63"/>
      <c r="M290" s="63"/>
      <c r="N290" s="63"/>
      <c r="P290" s="269"/>
    </row>
    <row r="291" spans="12:16" s="126" customFormat="1" x14ac:dyDescent="0.3">
      <c r="L291" s="63"/>
      <c r="M291" s="63"/>
      <c r="N291" s="63"/>
      <c r="P291" s="269"/>
    </row>
    <row r="292" spans="12:16" s="126" customFormat="1" x14ac:dyDescent="0.3">
      <c r="L292" s="63"/>
      <c r="M292" s="63"/>
      <c r="N292" s="63"/>
      <c r="P292" s="269"/>
    </row>
    <row r="293" spans="12:16" s="126" customFormat="1" x14ac:dyDescent="0.3">
      <c r="L293" s="63"/>
      <c r="M293" s="63"/>
      <c r="N293" s="63"/>
      <c r="P293" s="269"/>
    </row>
    <row r="294" spans="12:16" s="126" customFormat="1" x14ac:dyDescent="0.3">
      <c r="L294" s="63"/>
      <c r="M294" s="63"/>
      <c r="N294" s="63"/>
      <c r="P294" s="269"/>
    </row>
    <row r="295" spans="12:16" s="126" customFormat="1" x14ac:dyDescent="0.3">
      <c r="L295" s="63"/>
      <c r="M295" s="63"/>
      <c r="N295" s="63"/>
      <c r="P295" s="269"/>
    </row>
    <row r="296" spans="12:16" s="126" customFormat="1" x14ac:dyDescent="0.3">
      <c r="L296" s="63"/>
      <c r="M296" s="63"/>
      <c r="N296" s="63"/>
      <c r="P296" s="269"/>
    </row>
    <row r="297" spans="12:16" s="126" customFormat="1" x14ac:dyDescent="0.3">
      <c r="L297" s="63"/>
      <c r="M297" s="63"/>
      <c r="N297" s="63"/>
      <c r="P297" s="269"/>
    </row>
    <row r="298" spans="12:16" s="126" customFormat="1" x14ac:dyDescent="0.3">
      <c r="L298" s="63"/>
      <c r="M298" s="63"/>
      <c r="N298" s="63"/>
      <c r="P298" s="269"/>
    </row>
    <row r="299" spans="12:16" s="126" customFormat="1" x14ac:dyDescent="0.3">
      <c r="L299" s="63"/>
      <c r="M299" s="63"/>
      <c r="N299" s="63"/>
      <c r="P299" s="269"/>
    </row>
    <row r="300" spans="12:16" s="126" customFormat="1" x14ac:dyDescent="0.3">
      <c r="L300" s="63"/>
      <c r="M300" s="63"/>
      <c r="N300" s="63"/>
      <c r="P300" s="269"/>
    </row>
    <row r="301" spans="12:16" s="126" customFormat="1" x14ac:dyDescent="0.3">
      <c r="L301" s="63"/>
      <c r="M301" s="63"/>
      <c r="N301" s="63"/>
      <c r="P301" s="269"/>
    </row>
    <row r="302" spans="12:16" s="126" customFormat="1" x14ac:dyDescent="0.3">
      <c r="L302" s="63"/>
      <c r="M302" s="63"/>
      <c r="N302" s="63"/>
      <c r="P302" s="269"/>
    </row>
    <row r="303" spans="12:16" s="126" customFormat="1" x14ac:dyDescent="0.3">
      <c r="L303" s="63"/>
      <c r="M303" s="63"/>
      <c r="N303" s="63"/>
      <c r="P303" s="269"/>
    </row>
    <row r="304" spans="12:16" s="126" customFormat="1" x14ac:dyDescent="0.3">
      <c r="L304" s="63"/>
      <c r="M304" s="63"/>
      <c r="N304" s="63"/>
      <c r="P304" s="269"/>
    </row>
    <row r="305" spans="12:16" s="126" customFormat="1" x14ac:dyDescent="0.3">
      <c r="L305" s="63"/>
      <c r="M305" s="63"/>
      <c r="N305" s="63"/>
      <c r="P305" s="269"/>
    </row>
    <row r="306" spans="12:16" s="126" customFormat="1" x14ac:dyDescent="0.3">
      <c r="L306" s="63"/>
      <c r="M306" s="63"/>
      <c r="N306" s="63"/>
      <c r="P306" s="269"/>
    </row>
    <row r="307" spans="12:16" s="126" customFormat="1" x14ac:dyDescent="0.3">
      <c r="L307" s="63"/>
      <c r="M307" s="63"/>
      <c r="N307" s="63"/>
      <c r="P307" s="269"/>
    </row>
    <row r="308" spans="12:16" s="126" customFormat="1" x14ac:dyDescent="0.3">
      <c r="L308" s="63"/>
      <c r="M308" s="63"/>
      <c r="N308" s="63"/>
      <c r="P308" s="269"/>
    </row>
    <row r="309" spans="12:16" s="126" customFormat="1" x14ac:dyDescent="0.3">
      <c r="L309" s="63"/>
      <c r="M309" s="63"/>
      <c r="N309" s="63"/>
      <c r="P309" s="269"/>
    </row>
    <row r="310" spans="12:16" s="126" customFormat="1" x14ac:dyDescent="0.3">
      <c r="L310" s="63"/>
      <c r="M310" s="63"/>
      <c r="N310" s="63"/>
      <c r="P310" s="269"/>
    </row>
    <row r="311" spans="12:16" s="126" customFormat="1" x14ac:dyDescent="0.3">
      <c r="L311" s="63"/>
      <c r="M311" s="63"/>
      <c r="N311" s="63"/>
      <c r="P311" s="269"/>
    </row>
    <row r="312" spans="12:16" s="126" customFormat="1" x14ac:dyDescent="0.3">
      <c r="L312" s="63"/>
      <c r="M312" s="63"/>
      <c r="N312" s="63"/>
      <c r="P312" s="269"/>
    </row>
    <row r="313" spans="12:16" s="126" customFormat="1" x14ac:dyDescent="0.3">
      <c r="L313" s="63"/>
      <c r="M313" s="63"/>
      <c r="N313" s="63"/>
      <c r="P313" s="269"/>
    </row>
    <row r="314" spans="12:16" s="126" customFormat="1" x14ac:dyDescent="0.3">
      <c r="L314" s="63"/>
      <c r="M314" s="63"/>
      <c r="N314" s="63"/>
      <c r="P314" s="269"/>
    </row>
    <row r="315" spans="12:16" s="126" customFormat="1" x14ac:dyDescent="0.3">
      <c r="L315" s="63"/>
      <c r="M315" s="63"/>
      <c r="N315" s="63"/>
      <c r="P315" s="269"/>
    </row>
    <row r="316" spans="12:16" s="126" customFormat="1" x14ac:dyDescent="0.3">
      <c r="L316" s="63"/>
      <c r="M316" s="63"/>
      <c r="N316" s="63"/>
      <c r="P316" s="269"/>
    </row>
    <row r="317" spans="12:16" s="126" customFormat="1" x14ac:dyDescent="0.3">
      <c r="L317" s="63"/>
      <c r="M317" s="63"/>
      <c r="N317" s="63"/>
      <c r="P317" s="269"/>
    </row>
    <row r="318" spans="12:16" s="126" customFormat="1" x14ac:dyDescent="0.3">
      <c r="L318" s="63"/>
      <c r="M318" s="63"/>
      <c r="N318" s="63"/>
      <c r="P318" s="269"/>
    </row>
    <row r="319" spans="12:16" s="126" customFormat="1" x14ac:dyDescent="0.3">
      <c r="L319" s="63"/>
      <c r="M319" s="63"/>
      <c r="N319" s="63"/>
      <c r="P319" s="269"/>
    </row>
    <row r="320" spans="12:16" s="126" customFormat="1" x14ac:dyDescent="0.3">
      <c r="L320" s="63"/>
      <c r="M320" s="63"/>
      <c r="N320" s="63"/>
      <c r="P320" s="269"/>
    </row>
    <row r="321" spans="12:16" s="126" customFormat="1" x14ac:dyDescent="0.3">
      <c r="L321" s="63"/>
      <c r="M321" s="63"/>
      <c r="N321" s="63"/>
      <c r="P321" s="269"/>
    </row>
    <row r="322" spans="12:16" s="126" customFormat="1" x14ac:dyDescent="0.3">
      <c r="L322" s="63"/>
      <c r="M322" s="63"/>
      <c r="N322" s="63"/>
      <c r="P322" s="269"/>
    </row>
    <row r="323" spans="12:16" s="126" customFormat="1" x14ac:dyDescent="0.3">
      <c r="L323" s="63"/>
      <c r="M323" s="63"/>
      <c r="N323" s="63"/>
      <c r="P323" s="269"/>
    </row>
    <row r="324" spans="12:16" s="126" customFormat="1" x14ac:dyDescent="0.3">
      <c r="L324" s="63"/>
      <c r="M324" s="63"/>
      <c r="N324" s="63"/>
      <c r="P324" s="269"/>
    </row>
    <row r="325" spans="12:16" s="126" customFormat="1" x14ac:dyDescent="0.3">
      <c r="L325" s="63"/>
      <c r="M325" s="63"/>
      <c r="N325" s="63"/>
      <c r="P325" s="269"/>
    </row>
    <row r="326" spans="12:16" s="126" customFormat="1" x14ac:dyDescent="0.3">
      <c r="L326" s="63"/>
      <c r="M326" s="63"/>
      <c r="N326" s="63"/>
      <c r="P326" s="269"/>
    </row>
    <row r="327" spans="12:16" s="126" customFormat="1" x14ac:dyDescent="0.3">
      <c r="L327" s="63"/>
      <c r="M327" s="63"/>
      <c r="N327" s="63"/>
      <c r="P327" s="269"/>
    </row>
    <row r="328" spans="12:16" s="126" customFormat="1" x14ac:dyDescent="0.3">
      <c r="L328" s="63"/>
      <c r="M328" s="63"/>
      <c r="N328" s="63"/>
      <c r="P328" s="269"/>
    </row>
    <row r="329" spans="12:16" s="126" customFormat="1" x14ac:dyDescent="0.3">
      <c r="L329" s="63"/>
      <c r="M329" s="63"/>
      <c r="N329" s="63"/>
      <c r="P329" s="269"/>
    </row>
    <row r="330" spans="12:16" s="126" customFormat="1" x14ac:dyDescent="0.3">
      <c r="L330" s="63"/>
      <c r="M330" s="63"/>
      <c r="N330" s="63"/>
      <c r="P330" s="269"/>
    </row>
    <row r="331" spans="12:16" s="126" customFormat="1" x14ac:dyDescent="0.3">
      <c r="L331" s="63"/>
      <c r="M331" s="63"/>
      <c r="N331" s="63"/>
      <c r="P331" s="269"/>
    </row>
    <row r="332" spans="12:16" s="126" customFormat="1" x14ac:dyDescent="0.3">
      <c r="L332" s="63"/>
      <c r="M332" s="63"/>
      <c r="N332" s="63"/>
      <c r="P332" s="269"/>
    </row>
    <row r="333" spans="12:16" s="126" customFormat="1" x14ac:dyDescent="0.3">
      <c r="L333" s="63"/>
      <c r="M333" s="63"/>
      <c r="N333" s="63"/>
      <c r="P333" s="269"/>
    </row>
    <row r="334" spans="12:16" s="126" customFormat="1" x14ac:dyDescent="0.3">
      <c r="L334" s="63"/>
      <c r="M334" s="63"/>
      <c r="N334" s="63"/>
      <c r="P334" s="269"/>
    </row>
    <row r="335" spans="12:16" s="126" customFormat="1" x14ac:dyDescent="0.3">
      <c r="L335" s="63"/>
      <c r="M335" s="63"/>
      <c r="N335" s="63"/>
      <c r="P335" s="269"/>
    </row>
    <row r="336" spans="12:16" s="126" customFormat="1" x14ac:dyDescent="0.3">
      <c r="L336" s="63"/>
      <c r="M336" s="63"/>
      <c r="N336" s="63"/>
      <c r="P336" s="269"/>
    </row>
    <row r="337" spans="12:16" s="126" customFormat="1" x14ac:dyDescent="0.3">
      <c r="L337" s="63"/>
      <c r="M337" s="63"/>
      <c r="N337" s="63"/>
      <c r="P337" s="269"/>
    </row>
    <row r="338" spans="12:16" s="126" customFormat="1" x14ac:dyDescent="0.3">
      <c r="L338" s="63"/>
      <c r="M338" s="63"/>
      <c r="N338" s="63"/>
      <c r="P338" s="269"/>
    </row>
    <row r="339" spans="12:16" s="126" customFormat="1" x14ac:dyDescent="0.3">
      <c r="L339" s="63"/>
      <c r="M339" s="63"/>
      <c r="N339" s="63"/>
      <c r="P339" s="269"/>
    </row>
    <row r="340" spans="12:16" s="126" customFormat="1" x14ac:dyDescent="0.3">
      <c r="L340" s="63"/>
      <c r="M340" s="63"/>
      <c r="N340" s="63"/>
      <c r="P340" s="269"/>
    </row>
    <row r="341" spans="12:16" s="126" customFormat="1" x14ac:dyDescent="0.3">
      <c r="L341" s="63"/>
      <c r="M341" s="63"/>
      <c r="N341" s="63"/>
      <c r="P341" s="269"/>
    </row>
    <row r="342" spans="12:16" s="126" customFormat="1" x14ac:dyDescent="0.3">
      <c r="L342" s="63"/>
      <c r="M342" s="63"/>
      <c r="N342" s="63"/>
      <c r="P342" s="269"/>
    </row>
    <row r="343" spans="12:16" s="126" customFormat="1" x14ac:dyDescent="0.3">
      <c r="L343" s="63"/>
      <c r="M343" s="63"/>
      <c r="N343" s="63"/>
      <c r="P343" s="269"/>
    </row>
    <row r="344" spans="12:16" s="126" customFormat="1" x14ac:dyDescent="0.3">
      <c r="L344" s="63"/>
      <c r="M344" s="63"/>
      <c r="N344" s="63"/>
      <c r="P344" s="269"/>
    </row>
    <row r="345" spans="12:16" s="126" customFormat="1" x14ac:dyDescent="0.3">
      <c r="L345" s="63"/>
      <c r="M345" s="63"/>
      <c r="N345" s="63"/>
      <c r="P345" s="269"/>
    </row>
    <row r="346" spans="12:16" s="126" customFormat="1" x14ac:dyDescent="0.3">
      <c r="L346" s="63"/>
      <c r="M346" s="63"/>
      <c r="N346" s="63"/>
      <c r="P346" s="269"/>
    </row>
    <row r="347" spans="12:16" s="126" customFormat="1" x14ac:dyDescent="0.3">
      <c r="L347" s="63"/>
      <c r="M347" s="63"/>
      <c r="N347" s="63"/>
      <c r="P347" s="269"/>
    </row>
    <row r="348" spans="12:16" s="126" customFormat="1" x14ac:dyDescent="0.3">
      <c r="L348" s="63"/>
      <c r="M348" s="63"/>
      <c r="N348" s="63"/>
      <c r="P348" s="269"/>
    </row>
    <row r="349" spans="12:16" s="126" customFormat="1" x14ac:dyDescent="0.3">
      <c r="L349" s="63"/>
      <c r="M349" s="63"/>
      <c r="N349" s="63"/>
      <c r="P349" s="269"/>
    </row>
    <row r="350" spans="12:16" s="126" customFormat="1" x14ac:dyDescent="0.3">
      <c r="L350" s="63"/>
      <c r="M350" s="63"/>
      <c r="N350" s="63"/>
      <c r="P350" s="269"/>
    </row>
    <row r="351" spans="12:16" s="126" customFormat="1" x14ac:dyDescent="0.3">
      <c r="L351" s="63"/>
      <c r="M351" s="63"/>
      <c r="N351" s="63"/>
      <c r="P351" s="269"/>
    </row>
    <row r="352" spans="12:16" s="126" customFormat="1" x14ac:dyDescent="0.3">
      <c r="L352" s="63"/>
      <c r="M352" s="63"/>
      <c r="N352" s="63"/>
      <c r="P352" s="269"/>
    </row>
    <row r="353" spans="12:16" s="126" customFormat="1" x14ac:dyDescent="0.3">
      <c r="L353" s="63"/>
      <c r="M353" s="63"/>
      <c r="N353" s="63"/>
      <c r="P353" s="269"/>
    </row>
    <row r="354" spans="12:16" s="126" customFormat="1" x14ac:dyDescent="0.3">
      <c r="L354" s="63"/>
      <c r="M354" s="63"/>
      <c r="N354" s="63"/>
      <c r="P354" s="269"/>
    </row>
    <row r="355" spans="12:16" s="126" customFormat="1" x14ac:dyDescent="0.3">
      <c r="L355" s="63"/>
      <c r="M355" s="63"/>
      <c r="N355" s="63"/>
      <c r="P355" s="269"/>
    </row>
    <row r="356" spans="12:16" s="126" customFormat="1" x14ac:dyDescent="0.3">
      <c r="L356" s="63"/>
      <c r="M356" s="63"/>
      <c r="N356" s="63"/>
      <c r="P356" s="269"/>
    </row>
    <row r="357" spans="12:16" s="126" customFormat="1" x14ac:dyDescent="0.3">
      <c r="L357" s="63"/>
      <c r="M357" s="63"/>
      <c r="N357" s="63"/>
      <c r="P357" s="269"/>
    </row>
    <row r="358" spans="12:16" s="126" customFormat="1" x14ac:dyDescent="0.3">
      <c r="L358" s="63"/>
      <c r="M358" s="63"/>
      <c r="N358" s="63"/>
      <c r="P358" s="269"/>
    </row>
    <row r="359" spans="12:16" s="126" customFormat="1" x14ac:dyDescent="0.3">
      <c r="L359" s="63"/>
      <c r="M359" s="63"/>
      <c r="N359" s="63"/>
      <c r="P359" s="269"/>
    </row>
    <row r="360" spans="12:16" s="126" customFormat="1" x14ac:dyDescent="0.3">
      <c r="L360" s="63"/>
      <c r="M360" s="63"/>
      <c r="N360" s="63"/>
      <c r="P360" s="269"/>
    </row>
    <row r="361" spans="12:16" s="126" customFormat="1" x14ac:dyDescent="0.3">
      <c r="L361" s="63"/>
      <c r="M361" s="63"/>
      <c r="N361" s="63"/>
      <c r="P361" s="269"/>
    </row>
    <row r="362" spans="12:16" s="126" customFormat="1" x14ac:dyDescent="0.3">
      <c r="L362" s="63"/>
      <c r="M362" s="63"/>
      <c r="N362" s="63"/>
      <c r="P362" s="269"/>
    </row>
    <row r="363" spans="12:16" s="126" customFormat="1" x14ac:dyDescent="0.3">
      <c r="L363" s="63"/>
      <c r="M363" s="63"/>
      <c r="N363" s="63"/>
      <c r="P363" s="269"/>
    </row>
    <row r="364" spans="12:16" s="126" customFormat="1" x14ac:dyDescent="0.3">
      <c r="L364" s="63"/>
      <c r="M364" s="63"/>
      <c r="N364" s="63"/>
      <c r="P364" s="269"/>
    </row>
    <row r="365" spans="12:16" s="126" customFormat="1" x14ac:dyDescent="0.3">
      <c r="L365" s="63"/>
      <c r="M365" s="63"/>
      <c r="N365" s="63"/>
      <c r="P365" s="269"/>
    </row>
    <row r="366" spans="12:16" s="126" customFormat="1" x14ac:dyDescent="0.3">
      <c r="L366" s="63"/>
      <c r="M366" s="63"/>
      <c r="N366" s="63"/>
      <c r="P366" s="269"/>
    </row>
    <row r="367" spans="12:16" s="126" customFormat="1" x14ac:dyDescent="0.3">
      <c r="L367" s="63"/>
      <c r="M367" s="63"/>
      <c r="N367" s="63"/>
      <c r="P367" s="269"/>
    </row>
    <row r="368" spans="12:16" s="126" customFormat="1" x14ac:dyDescent="0.3">
      <c r="L368" s="63"/>
      <c r="M368" s="63"/>
      <c r="N368" s="63"/>
      <c r="P368" s="269"/>
    </row>
    <row r="369" spans="12:16" s="126" customFormat="1" x14ac:dyDescent="0.3">
      <c r="L369" s="63"/>
      <c r="M369" s="63"/>
      <c r="N369" s="63"/>
      <c r="P369" s="269"/>
    </row>
    <row r="370" spans="12:16" s="126" customFormat="1" x14ac:dyDescent="0.3">
      <c r="L370" s="63"/>
      <c r="M370" s="63"/>
      <c r="N370" s="63"/>
      <c r="P370" s="269"/>
    </row>
    <row r="371" spans="12:16" s="126" customFormat="1" x14ac:dyDescent="0.3">
      <c r="L371" s="63"/>
      <c r="M371" s="63"/>
      <c r="N371" s="63"/>
      <c r="P371" s="269"/>
    </row>
    <row r="372" spans="12:16" s="126" customFormat="1" x14ac:dyDescent="0.3">
      <c r="L372" s="63"/>
      <c r="M372" s="63"/>
      <c r="N372" s="63"/>
      <c r="P372" s="269"/>
    </row>
    <row r="373" spans="12:16" s="126" customFormat="1" x14ac:dyDescent="0.3">
      <c r="L373" s="63"/>
      <c r="M373" s="63"/>
      <c r="N373" s="63"/>
      <c r="P373" s="269"/>
    </row>
    <row r="374" spans="12:16" s="126" customFormat="1" x14ac:dyDescent="0.3">
      <c r="L374" s="63"/>
      <c r="M374" s="63"/>
      <c r="N374" s="63"/>
      <c r="P374" s="269"/>
    </row>
    <row r="375" spans="12:16" s="126" customFormat="1" x14ac:dyDescent="0.3">
      <c r="L375" s="63"/>
      <c r="M375" s="63"/>
      <c r="N375" s="63"/>
      <c r="P375" s="269"/>
    </row>
    <row r="376" spans="12:16" s="126" customFormat="1" x14ac:dyDescent="0.3">
      <c r="L376" s="63"/>
      <c r="M376" s="63"/>
      <c r="N376" s="63"/>
      <c r="P376" s="269"/>
    </row>
    <row r="377" spans="12:16" s="126" customFormat="1" x14ac:dyDescent="0.3">
      <c r="L377" s="63"/>
      <c r="M377" s="63"/>
      <c r="N377" s="63"/>
      <c r="P377" s="269"/>
    </row>
    <row r="378" spans="12:16" s="126" customFormat="1" x14ac:dyDescent="0.3">
      <c r="L378" s="63"/>
      <c r="M378" s="63"/>
      <c r="N378" s="63"/>
      <c r="P378" s="269"/>
    </row>
    <row r="379" spans="12:16" s="126" customFormat="1" x14ac:dyDescent="0.3">
      <c r="L379" s="63"/>
      <c r="M379" s="63"/>
      <c r="N379" s="63"/>
      <c r="P379" s="269"/>
    </row>
    <row r="380" spans="12:16" s="126" customFormat="1" x14ac:dyDescent="0.3">
      <c r="L380" s="63"/>
      <c r="M380" s="63"/>
      <c r="N380" s="63"/>
      <c r="P380" s="269"/>
    </row>
    <row r="381" spans="12:16" s="126" customFormat="1" x14ac:dyDescent="0.3">
      <c r="L381" s="63"/>
      <c r="M381" s="63"/>
      <c r="N381" s="63"/>
      <c r="P381" s="269"/>
    </row>
    <row r="382" spans="12:16" s="126" customFormat="1" x14ac:dyDescent="0.3">
      <c r="L382" s="63"/>
      <c r="M382" s="63"/>
      <c r="N382" s="63"/>
      <c r="P382" s="269"/>
    </row>
    <row r="383" spans="12:16" s="126" customFormat="1" x14ac:dyDescent="0.3">
      <c r="L383" s="63"/>
      <c r="M383" s="63"/>
      <c r="N383" s="63"/>
      <c r="P383" s="269"/>
    </row>
    <row r="384" spans="12:16" s="126" customFormat="1" x14ac:dyDescent="0.3">
      <c r="L384" s="63"/>
      <c r="M384" s="63"/>
      <c r="N384" s="63"/>
      <c r="P384" s="269"/>
    </row>
    <row r="385" spans="12:16" s="126" customFormat="1" x14ac:dyDescent="0.3">
      <c r="L385" s="63"/>
      <c r="M385" s="63"/>
      <c r="N385" s="63"/>
      <c r="P385" s="269"/>
    </row>
    <row r="386" spans="12:16" s="126" customFormat="1" x14ac:dyDescent="0.3">
      <c r="L386" s="63"/>
      <c r="M386" s="63"/>
      <c r="N386" s="63"/>
      <c r="P386" s="269"/>
    </row>
    <row r="387" spans="12:16" s="126" customFormat="1" x14ac:dyDescent="0.3">
      <c r="L387" s="63"/>
      <c r="M387" s="63"/>
      <c r="N387" s="63"/>
      <c r="P387" s="269"/>
    </row>
    <row r="388" spans="12:16" s="126" customFormat="1" x14ac:dyDescent="0.3">
      <c r="L388" s="63"/>
      <c r="M388" s="63"/>
      <c r="N388" s="63"/>
      <c r="P388" s="269"/>
    </row>
    <row r="389" spans="12:16" s="126" customFormat="1" x14ac:dyDescent="0.3">
      <c r="L389" s="63"/>
      <c r="M389" s="63"/>
      <c r="N389" s="63"/>
      <c r="P389" s="269"/>
    </row>
    <row r="390" spans="12:16" s="126" customFormat="1" x14ac:dyDescent="0.3">
      <c r="L390" s="63"/>
      <c r="M390" s="63"/>
      <c r="N390" s="63"/>
      <c r="P390" s="269"/>
    </row>
    <row r="391" spans="12:16" s="126" customFormat="1" x14ac:dyDescent="0.3">
      <c r="L391" s="63"/>
      <c r="M391" s="63"/>
      <c r="N391" s="63"/>
      <c r="P391" s="269"/>
    </row>
    <row r="392" spans="12:16" s="126" customFormat="1" x14ac:dyDescent="0.3">
      <c r="L392" s="63"/>
      <c r="M392" s="63"/>
      <c r="N392" s="63"/>
      <c r="P392" s="269"/>
    </row>
    <row r="393" spans="12:16" s="126" customFormat="1" x14ac:dyDescent="0.3">
      <c r="L393" s="63"/>
      <c r="M393" s="63"/>
      <c r="N393" s="63"/>
      <c r="P393" s="269"/>
    </row>
    <row r="394" spans="12:16" s="126" customFormat="1" x14ac:dyDescent="0.3">
      <c r="L394" s="63"/>
      <c r="M394" s="63"/>
      <c r="N394" s="63"/>
      <c r="P394" s="269"/>
    </row>
    <row r="395" spans="12:16" s="126" customFormat="1" x14ac:dyDescent="0.3">
      <c r="L395" s="63"/>
      <c r="M395" s="63"/>
      <c r="N395" s="63"/>
      <c r="P395" s="269"/>
    </row>
    <row r="396" spans="12:16" s="126" customFormat="1" x14ac:dyDescent="0.3">
      <c r="L396" s="63"/>
      <c r="M396" s="63"/>
      <c r="N396" s="63"/>
      <c r="P396" s="269"/>
    </row>
    <row r="397" spans="12:16" s="126" customFormat="1" x14ac:dyDescent="0.3">
      <c r="L397" s="63"/>
      <c r="M397" s="63"/>
      <c r="N397" s="63"/>
      <c r="P397" s="269"/>
    </row>
    <row r="398" spans="12:16" s="126" customFormat="1" x14ac:dyDescent="0.3">
      <c r="L398" s="63"/>
      <c r="M398" s="63"/>
      <c r="N398" s="63"/>
      <c r="P398" s="269"/>
    </row>
    <row r="399" spans="12:16" s="126" customFormat="1" x14ac:dyDescent="0.3">
      <c r="L399" s="63"/>
      <c r="M399" s="63"/>
      <c r="N399" s="63"/>
      <c r="P399" s="269"/>
    </row>
    <row r="400" spans="12:16" s="126" customFormat="1" x14ac:dyDescent="0.3">
      <c r="L400" s="63"/>
      <c r="M400" s="63"/>
      <c r="N400" s="63"/>
      <c r="P400" s="269"/>
    </row>
    <row r="401" spans="12:16" s="126" customFormat="1" x14ac:dyDescent="0.3">
      <c r="L401" s="63"/>
      <c r="M401" s="63"/>
      <c r="N401" s="63"/>
      <c r="P401" s="269"/>
    </row>
    <row r="402" spans="12:16" s="126" customFormat="1" x14ac:dyDescent="0.3">
      <c r="L402" s="63"/>
      <c r="M402" s="63"/>
      <c r="N402" s="63"/>
      <c r="P402" s="269"/>
    </row>
    <row r="403" spans="12:16" s="126" customFormat="1" x14ac:dyDescent="0.3">
      <c r="L403" s="63"/>
      <c r="M403" s="63"/>
      <c r="N403" s="63"/>
      <c r="P403" s="269"/>
    </row>
    <row r="404" spans="12:16" s="126" customFormat="1" x14ac:dyDescent="0.3">
      <c r="L404" s="63"/>
      <c r="M404" s="63"/>
      <c r="N404" s="63"/>
      <c r="P404" s="269"/>
    </row>
    <row r="405" spans="12:16" s="126" customFormat="1" x14ac:dyDescent="0.3">
      <c r="L405" s="63"/>
      <c r="M405" s="63"/>
      <c r="N405" s="63"/>
      <c r="P405" s="269"/>
    </row>
    <row r="406" spans="12:16" s="126" customFormat="1" x14ac:dyDescent="0.3">
      <c r="L406" s="63"/>
      <c r="M406" s="63"/>
      <c r="N406" s="63"/>
      <c r="P406" s="269"/>
    </row>
    <row r="407" spans="12:16" s="126" customFormat="1" x14ac:dyDescent="0.3">
      <c r="L407" s="63"/>
      <c r="M407" s="63"/>
      <c r="N407" s="63"/>
      <c r="P407" s="269"/>
    </row>
    <row r="408" spans="12:16" s="126" customFormat="1" x14ac:dyDescent="0.3">
      <c r="L408" s="63"/>
      <c r="M408" s="63"/>
      <c r="N408" s="63"/>
      <c r="P408" s="269"/>
    </row>
    <row r="409" spans="12:16" s="126" customFormat="1" x14ac:dyDescent="0.3">
      <c r="L409" s="63"/>
      <c r="M409" s="63"/>
      <c r="N409" s="63"/>
      <c r="P409" s="269"/>
    </row>
    <row r="410" spans="12:16" s="126" customFormat="1" x14ac:dyDescent="0.3">
      <c r="L410" s="63"/>
      <c r="M410" s="63"/>
      <c r="N410" s="63"/>
      <c r="P410" s="269"/>
    </row>
    <row r="411" spans="12:16" s="126" customFormat="1" x14ac:dyDescent="0.3">
      <c r="L411" s="63"/>
      <c r="M411" s="63"/>
      <c r="N411" s="63"/>
      <c r="P411" s="269"/>
    </row>
    <row r="412" spans="12:16" s="126" customFormat="1" x14ac:dyDescent="0.3">
      <c r="L412" s="63"/>
      <c r="M412" s="63"/>
      <c r="N412" s="63"/>
      <c r="P412" s="269"/>
    </row>
    <row r="413" spans="12:16" s="126" customFormat="1" x14ac:dyDescent="0.3">
      <c r="L413" s="63"/>
      <c r="M413" s="63"/>
      <c r="N413" s="63"/>
      <c r="P413" s="269"/>
    </row>
    <row r="414" spans="12:16" s="126" customFormat="1" x14ac:dyDescent="0.3">
      <c r="L414" s="63"/>
      <c r="M414" s="63"/>
      <c r="N414" s="63"/>
      <c r="P414" s="269"/>
    </row>
    <row r="415" spans="12:16" s="126" customFormat="1" x14ac:dyDescent="0.3">
      <c r="L415" s="63"/>
      <c r="M415" s="63"/>
      <c r="N415" s="63"/>
      <c r="P415" s="269"/>
    </row>
    <row r="416" spans="12:16" s="126" customFormat="1" x14ac:dyDescent="0.3">
      <c r="L416" s="63"/>
      <c r="M416" s="63"/>
      <c r="N416" s="63"/>
      <c r="P416" s="269"/>
    </row>
    <row r="417" spans="12:16" s="126" customFormat="1" x14ac:dyDescent="0.3">
      <c r="L417" s="63"/>
      <c r="M417" s="63"/>
      <c r="N417" s="63"/>
      <c r="P417" s="269"/>
    </row>
    <row r="418" spans="12:16" s="126" customFormat="1" x14ac:dyDescent="0.3">
      <c r="L418" s="63"/>
      <c r="M418" s="63"/>
      <c r="N418" s="63"/>
      <c r="P418" s="269"/>
    </row>
    <row r="419" spans="12:16" s="126" customFormat="1" x14ac:dyDescent="0.3">
      <c r="L419" s="63"/>
      <c r="M419" s="63"/>
      <c r="N419" s="63"/>
      <c r="P419" s="269"/>
    </row>
    <row r="420" spans="12:16" s="126" customFormat="1" x14ac:dyDescent="0.3">
      <c r="L420" s="63"/>
      <c r="M420" s="63"/>
      <c r="N420" s="63"/>
      <c r="P420" s="269"/>
    </row>
    <row r="421" spans="12:16" s="126" customFormat="1" x14ac:dyDescent="0.3">
      <c r="L421" s="63"/>
      <c r="M421" s="63"/>
      <c r="N421" s="63"/>
      <c r="P421" s="269"/>
    </row>
    <row r="422" spans="12:16" s="126" customFormat="1" x14ac:dyDescent="0.3">
      <c r="L422" s="63"/>
      <c r="M422" s="63"/>
      <c r="N422" s="63"/>
      <c r="P422" s="269"/>
    </row>
    <row r="423" spans="12:16" s="126" customFormat="1" x14ac:dyDescent="0.3">
      <c r="L423" s="63"/>
      <c r="M423" s="63"/>
      <c r="N423" s="63"/>
      <c r="P423" s="269"/>
    </row>
    <row r="424" spans="12:16" s="126" customFormat="1" x14ac:dyDescent="0.3">
      <c r="L424" s="63"/>
      <c r="M424" s="63"/>
      <c r="N424" s="63"/>
      <c r="P424" s="269"/>
    </row>
    <row r="425" spans="12:16" s="126" customFormat="1" x14ac:dyDescent="0.3">
      <c r="L425" s="63"/>
      <c r="M425" s="63"/>
      <c r="N425" s="63"/>
      <c r="P425" s="269"/>
    </row>
    <row r="426" spans="12:16" s="126" customFormat="1" x14ac:dyDescent="0.3">
      <c r="L426" s="63"/>
      <c r="M426" s="63"/>
      <c r="N426" s="63"/>
      <c r="P426" s="269"/>
    </row>
    <row r="427" spans="12:16" s="126" customFormat="1" x14ac:dyDescent="0.3">
      <c r="L427" s="63"/>
      <c r="M427" s="63"/>
      <c r="N427" s="63"/>
      <c r="P427" s="269"/>
    </row>
    <row r="428" spans="12:16" s="126" customFormat="1" x14ac:dyDescent="0.3">
      <c r="L428" s="63"/>
      <c r="M428" s="63"/>
      <c r="N428" s="63"/>
      <c r="P428" s="269"/>
    </row>
    <row r="429" spans="12:16" s="126" customFormat="1" x14ac:dyDescent="0.3">
      <c r="L429" s="63"/>
      <c r="M429" s="63"/>
      <c r="N429" s="63"/>
      <c r="P429" s="269"/>
    </row>
    <row r="430" spans="12:16" s="126" customFormat="1" x14ac:dyDescent="0.3">
      <c r="L430" s="63"/>
      <c r="M430" s="63"/>
      <c r="N430" s="63"/>
      <c r="P430" s="269"/>
    </row>
    <row r="431" spans="12:16" s="126" customFormat="1" x14ac:dyDescent="0.3">
      <c r="L431" s="63"/>
      <c r="M431" s="63"/>
      <c r="N431" s="63"/>
      <c r="P431" s="269"/>
    </row>
    <row r="432" spans="12:16" s="126" customFormat="1" x14ac:dyDescent="0.3">
      <c r="L432" s="63"/>
      <c r="M432" s="63"/>
      <c r="N432" s="63"/>
      <c r="P432" s="269"/>
    </row>
    <row r="433" spans="12:16" s="126" customFormat="1" x14ac:dyDescent="0.3">
      <c r="L433" s="63"/>
      <c r="M433" s="63"/>
      <c r="N433" s="63"/>
      <c r="P433" s="269"/>
    </row>
    <row r="434" spans="12:16" s="126" customFormat="1" x14ac:dyDescent="0.3">
      <c r="L434" s="63"/>
      <c r="M434" s="63"/>
      <c r="N434" s="63"/>
      <c r="P434" s="269"/>
    </row>
    <row r="435" spans="12:16" s="126" customFormat="1" x14ac:dyDescent="0.3">
      <c r="L435" s="63"/>
      <c r="M435" s="63"/>
      <c r="N435" s="63"/>
      <c r="P435" s="269"/>
    </row>
    <row r="436" spans="12:16" s="126" customFormat="1" x14ac:dyDescent="0.3">
      <c r="L436" s="63"/>
      <c r="M436" s="63"/>
      <c r="N436" s="63"/>
      <c r="P436" s="269"/>
    </row>
    <row r="437" spans="12:16" s="126" customFormat="1" x14ac:dyDescent="0.3">
      <c r="L437" s="63"/>
      <c r="M437" s="63"/>
      <c r="N437" s="63"/>
      <c r="P437" s="269"/>
    </row>
    <row r="438" spans="12:16" s="126" customFormat="1" x14ac:dyDescent="0.3">
      <c r="L438" s="63"/>
      <c r="M438" s="63"/>
      <c r="N438" s="63"/>
      <c r="P438" s="269"/>
    </row>
    <row r="439" spans="12:16" s="126" customFormat="1" x14ac:dyDescent="0.3">
      <c r="L439" s="63"/>
      <c r="M439" s="63"/>
      <c r="N439" s="63"/>
      <c r="P439" s="269"/>
    </row>
    <row r="440" spans="12:16" s="126" customFormat="1" x14ac:dyDescent="0.3">
      <c r="L440" s="63"/>
      <c r="M440" s="63"/>
      <c r="N440" s="63"/>
      <c r="P440" s="269"/>
    </row>
    <row r="441" spans="12:16" s="126" customFormat="1" x14ac:dyDescent="0.3">
      <c r="L441" s="63"/>
      <c r="M441" s="63"/>
      <c r="N441" s="63"/>
      <c r="P441" s="269"/>
    </row>
    <row r="442" spans="12:16" s="126" customFormat="1" x14ac:dyDescent="0.3">
      <c r="L442" s="63"/>
      <c r="M442" s="63"/>
      <c r="N442" s="63"/>
      <c r="P442" s="269"/>
    </row>
    <row r="443" spans="12:16" s="126" customFormat="1" x14ac:dyDescent="0.3">
      <c r="L443" s="63"/>
      <c r="M443" s="63"/>
      <c r="N443" s="63"/>
      <c r="P443" s="269"/>
    </row>
    <row r="444" spans="12:16" s="126" customFormat="1" x14ac:dyDescent="0.3">
      <c r="L444" s="63"/>
      <c r="M444" s="63"/>
      <c r="N444" s="63"/>
      <c r="P444" s="269"/>
    </row>
    <row r="445" spans="12:16" s="126" customFormat="1" x14ac:dyDescent="0.3">
      <c r="L445" s="63"/>
      <c r="M445" s="63"/>
      <c r="N445" s="63"/>
      <c r="P445" s="269"/>
    </row>
    <row r="446" spans="12:16" s="126" customFormat="1" x14ac:dyDescent="0.3">
      <c r="L446" s="63"/>
      <c r="M446" s="63"/>
      <c r="N446" s="63"/>
      <c r="P446" s="269"/>
    </row>
    <row r="447" spans="12:16" s="126" customFormat="1" x14ac:dyDescent="0.3">
      <c r="L447" s="63"/>
      <c r="M447" s="63"/>
      <c r="N447" s="63"/>
      <c r="P447" s="269"/>
    </row>
    <row r="448" spans="12:16" s="126" customFormat="1" x14ac:dyDescent="0.3">
      <c r="L448" s="63"/>
      <c r="M448" s="63"/>
      <c r="N448" s="63"/>
      <c r="P448" s="269"/>
    </row>
    <row r="449" spans="12:16" s="126" customFormat="1" x14ac:dyDescent="0.3">
      <c r="L449" s="63"/>
      <c r="M449" s="63"/>
      <c r="N449" s="63"/>
      <c r="P449" s="269"/>
    </row>
    <row r="450" spans="12:16" s="126" customFormat="1" x14ac:dyDescent="0.3">
      <c r="L450" s="63"/>
      <c r="M450" s="63"/>
      <c r="N450" s="63"/>
      <c r="P450" s="269"/>
    </row>
    <row r="451" spans="12:16" s="126" customFormat="1" x14ac:dyDescent="0.3">
      <c r="L451" s="63"/>
      <c r="M451" s="63"/>
      <c r="N451" s="63"/>
      <c r="P451" s="269"/>
    </row>
    <row r="452" spans="12:16" s="126" customFormat="1" x14ac:dyDescent="0.3">
      <c r="L452" s="63"/>
      <c r="M452" s="63"/>
      <c r="N452" s="63"/>
      <c r="P452" s="269"/>
    </row>
    <row r="453" spans="12:16" s="126" customFormat="1" x14ac:dyDescent="0.3">
      <c r="L453" s="63"/>
      <c r="M453" s="63"/>
      <c r="N453" s="63"/>
      <c r="P453" s="269"/>
    </row>
    <row r="454" spans="12:16" s="126" customFormat="1" x14ac:dyDescent="0.3">
      <c r="L454" s="63"/>
      <c r="M454" s="63"/>
      <c r="N454" s="63"/>
      <c r="P454" s="269"/>
    </row>
    <row r="455" spans="12:16" s="126" customFormat="1" x14ac:dyDescent="0.3">
      <c r="L455" s="63"/>
      <c r="M455" s="63"/>
      <c r="N455" s="63"/>
      <c r="P455" s="269"/>
    </row>
    <row r="456" spans="12:16" s="126" customFormat="1" x14ac:dyDescent="0.3">
      <c r="L456" s="63"/>
      <c r="M456" s="63"/>
      <c r="N456" s="63"/>
      <c r="P456" s="269"/>
    </row>
    <row r="457" spans="12:16" s="126" customFormat="1" x14ac:dyDescent="0.3">
      <c r="L457" s="63"/>
      <c r="M457" s="63"/>
      <c r="N457" s="63"/>
      <c r="P457" s="269"/>
    </row>
    <row r="458" spans="12:16" s="126" customFormat="1" x14ac:dyDescent="0.3">
      <c r="L458" s="63"/>
      <c r="M458" s="63"/>
      <c r="N458" s="63"/>
      <c r="P458" s="269"/>
    </row>
    <row r="459" spans="12:16" s="126" customFormat="1" x14ac:dyDescent="0.3">
      <c r="L459" s="63"/>
      <c r="M459" s="63"/>
      <c r="N459" s="63"/>
      <c r="P459" s="269"/>
    </row>
    <row r="460" spans="12:16" s="126" customFormat="1" x14ac:dyDescent="0.3">
      <c r="L460" s="63"/>
      <c r="M460" s="63"/>
      <c r="N460" s="63"/>
      <c r="P460" s="269"/>
    </row>
    <row r="461" spans="12:16" s="126" customFormat="1" x14ac:dyDescent="0.3">
      <c r="L461" s="63"/>
      <c r="M461" s="63"/>
      <c r="N461" s="63"/>
      <c r="P461" s="269"/>
    </row>
    <row r="462" spans="12:16" s="126" customFormat="1" x14ac:dyDescent="0.3">
      <c r="L462" s="63"/>
      <c r="M462" s="63"/>
      <c r="N462" s="63"/>
      <c r="P462" s="269"/>
    </row>
    <row r="463" spans="12:16" s="126" customFormat="1" x14ac:dyDescent="0.3">
      <c r="L463" s="63"/>
      <c r="M463" s="63"/>
      <c r="N463" s="63"/>
      <c r="P463" s="269"/>
    </row>
    <row r="464" spans="12:16" s="126" customFormat="1" x14ac:dyDescent="0.3">
      <c r="L464" s="63"/>
      <c r="M464" s="63"/>
      <c r="N464" s="63"/>
      <c r="P464" s="269"/>
    </row>
    <row r="465" spans="2:16" s="126" customFormat="1" x14ac:dyDescent="0.3">
      <c r="L465" s="63"/>
      <c r="M465" s="63"/>
      <c r="N465" s="63"/>
      <c r="P465" s="269"/>
    </row>
    <row r="466" spans="2:16" s="126" customFormat="1" x14ac:dyDescent="0.3">
      <c r="L466" s="63"/>
      <c r="M466" s="63"/>
      <c r="N466" s="63"/>
      <c r="P466" s="269"/>
    </row>
    <row r="467" spans="2:16" s="126" customFormat="1" x14ac:dyDescent="0.3">
      <c r="L467" s="63"/>
      <c r="M467" s="63"/>
      <c r="N467" s="63"/>
      <c r="P467" s="269"/>
    </row>
    <row r="468" spans="2:16" s="126" customFormat="1" x14ac:dyDescent="0.3">
      <c r="L468" s="63"/>
      <c r="M468" s="63"/>
      <c r="N468" s="63"/>
      <c r="P468" s="269"/>
    </row>
    <row r="469" spans="2:16" s="126" customFormat="1" x14ac:dyDescent="0.3">
      <c r="L469" s="63"/>
      <c r="M469" s="63"/>
      <c r="N469" s="63"/>
      <c r="P469" s="269"/>
    </row>
    <row r="470" spans="2:16" s="126" customFormat="1" x14ac:dyDescent="0.3">
      <c r="L470" s="63"/>
      <c r="M470" s="63"/>
      <c r="N470" s="63"/>
      <c r="P470" s="269"/>
    </row>
    <row r="471" spans="2:16" s="126" customFormat="1" x14ac:dyDescent="0.3">
      <c r="L471" s="63"/>
      <c r="M471" s="63"/>
      <c r="N471" s="63"/>
      <c r="P471" s="269"/>
    </row>
    <row r="472" spans="2:16" s="126" customFormat="1" x14ac:dyDescent="0.3">
      <c r="L472" s="63"/>
      <c r="M472" s="63"/>
      <c r="N472" s="63"/>
      <c r="P472" s="269"/>
    </row>
    <row r="473" spans="2:16" s="126" customFormat="1" x14ac:dyDescent="0.3">
      <c r="L473" s="63"/>
      <c r="M473" s="63"/>
      <c r="N473" s="63"/>
      <c r="P473" s="269"/>
    </row>
    <row r="474" spans="2:16" x14ac:dyDescent="0.3"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63"/>
      <c r="M474" s="63"/>
      <c r="N474" s="63"/>
    </row>
    <row r="475" spans="2:16" x14ac:dyDescent="0.3"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63"/>
      <c r="M475" s="63"/>
      <c r="N475" s="63"/>
    </row>
    <row r="476" spans="2:16" x14ac:dyDescent="0.3"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63"/>
      <c r="M476" s="63"/>
      <c r="N476" s="63"/>
    </row>
    <row r="477" spans="2:16" x14ac:dyDescent="0.3"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63"/>
      <c r="M477" s="63"/>
    </row>
    <row r="478" spans="2:16" x14ac:dyDescent="0.3"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63"/>
      <c r="M478" s="63"/>
    </row>
    <row r="479" spans="2:16" x14ac:dyDescent="0.3">
      <c r="B479" s="126"/>
      <c r="C479" s="126"/>
      <c r="D479" s="126"/>
      <c r="E479" s="126"/>
      <c r="F479" s="126"/>
      <c r="G479" s="126"/>
      <c r="H479" s="126"/>
      <c r="I479" s="126"/>
      <c r="J479" s="126"/>
      <c r="K479" s="126"/>
      <c r="L479" s="63"/>
      <c r="M479" s="63"/>
    </row>
    <row r="480" spans="2:16" x14ac:dyDescent="0.3">
      <c r="B480" s="126"/>
      <c r="C480" s="126"/>
      <c r="D480" s="126"/>
      <c r="E480" s="126"/>
      <c r="F480" s="126"/>
      <c r="G480" s="126"/>
      <c r="H480" s="126"/>
      <c r="I480" s="126"/>
      <c r="J480" s="126"/>
      <c r="K480" s="126"/>
      <c r="L480" s="63"/>
      <c r="M480" s="63"/>
    </row>
    <row r="481" spans="2:11" x14ac:dyDescent="0.3"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</row>
  </sheetData>
  <sheetProtection algorithmName="SHA-512" hashValue="ocE83FvZV4pN/FjACPBw19mA+UsRRgcLBlyI8tH0suF3vRpVGrxxmyAB9bxyW51ImBJN6lexR0CvU08ZhpQXlQ==" saltValue="gYlabAtS19tPnPT1DZ1G9A==" spinCount="100000" sheet="1" objects="1" scenarios="1"/>
  <mergeCells count="22">
    <mergeCell ref="C37:J37"/>
    <mergeCell ref="B30:N30"/>
    <mergeCell ref="C36:J36"/>
    <mergeCell ref="B31:N31"/>
    <mergeCell ref="B33:J33"/>
    <mergeCell ref="B34:N34"/>
    <mergeCell ref="B39:N39"/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8:N38"/>
    <mergeCell ref="B23:N23"/>
    <mergeCell ref="B24:N24"/>
    <mergeCell ref="B25:N25"/>
    <mergeCell ref="B28:N28"/>
    <mergeCell ref="B29:N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94389-D2A9-4BF9-837F-522B03E23EA7}">
  <sheetPr codeName="Blad13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26" customWidth="1"/>
    <col min="2" max="2" width="12.109375" style="127" customWidth="1"/>
    <col min="3" max="3" width="5.109375" style="127" customWidth="1"/>
    <col min="4" max="4" width="36.88671875" style="127" customWidth="1"/>
    <col min="5" max="5" width="12.6640625" style="127" customWidth="1"/>
    <col min="6" max="6" width="19.6640625" style="127" customWidth="1"/>
    <col min="7" max="7" width="12.5546875" style="127" customWidth="1"/>
    <col min="8" max="8" width="15.44140625" style="127" customWidth="1"/>
    <col min="9" max="11" width="19.6640625" style="127" customWidth="1"/>
    <col min="12" max="13" width="19.6640625" style="148" customWidth="1"/>
    <col min="14" max="14" width="22.6640625" style="148" customWidth="1"/>
    <col min="15" max="15" width="3.6640625" style="127" customWidth="1"/>
    <col min="16" max="16" width="10.6640625" style="126" customWidth="1"/>
    <col min="17" max="207" width="8.88671875" style="126"/>
    <col min="208" max="16384" width="8.88671875" style="127"/>
  </cols>
  <sheetData>
    <row r="1" spans="2:207" s="126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4"/>
    </row>
    <row r="2" spans="2:207" ht="15" customHeight="1" x14ac:dyDescent="0.2">
      <c r="B2" s="149"/>
      <c r="C2" s="150"/>
      <c r="D2" s="151"/>
      <c r="E2" s="152"/>
      <c r="F2" s="152"/>
      <c r="G2" s="152"/>
      <c r="H2" s="150"/>
      <c r="I2" s="150"/>
      <c r="J2" s="150"/>
      <c r="K2" s="150"/>
      <c r="L2" s="150"/>
      <c r="M2" s="150"/>
      <c r="N2" s="153"/>
      <c r="O2" s="126"/>
    </row>
    <row r="3" spans="2:207" ht="20.100000000000001" customHeight="1" x14ac:dyDescent="0.35">
      <c r="B3" s="154" t="s">
        <v>65</v>
      </c>
      <c r="C3" s="175"/>
      <c r="D3" s="176"/>
      <c r="E3" s="177"/>
      <c r="F3" s="177"/>
      <c r="G3" s="177"/>
      <c r="H3" s="175"/>
      <c r="I3" s="175"/>
      <c r="J3" s="175"/>
      <c r="K3" s="175"/>
      <c r="L3" s="175"/>
      <c r="M3" s="175"/>
      <c r="N3" s="155"/>
      <c r="O3" s="126"/>
    </row>
    <row r="4" spans="2:207" ht="20.100000000000001" customHeight="1" x14ac:dyDescent="0.3">
      <c r="B4" s="156" t="s">
        <v>66</v>
      </c>
      <c r="C4" s="176"/>
      <c r="D4" s="176"/>
      <c r="E4" s="177"/>
      <c r="F4" s="177"/>
      <c r="G4" s="177"/>
      <c r="H4" s="176"/>
      <c r="I4" s="176"/>
      <c r="J4" s="176"/>
      <c r="K4" s="176"/>
      <c r="L4" s="176"/>
      <c r="M4" s="176"/>
      <c r="N4" s="157"/>
      <c r="O4" s="126"/>
    </row>
    <row r="5" spans="2:207" ht="20.100000000000001" customHeight="1" x14ac:dyDescent="0.3">
      <c r="B5" s="158" t="s">
        <v>67</v>
      </c>
      <c r="C5" s="178">
        <v>9</v>
      </c>
      <c r="D5" s="179" t="s">
        <v>97</v>
      </c>
      <c r="E5" s="177"/>
      <c r="F5" s="177"/>
      <c r="G5" s="177"/>
      <c r="H5" s="176"/>
      <c r="I5" s="176"/>
      <c r="J5" s="176"/>
      <c r="K5" s="176"/>
      <c r="L5" s="176"/>
      <c r="M5" s="176"/>
      <c r="N5" s="157"/>
      <c r="O5" s="126"/>
    </row>
    <row r="6" spans="2:207" ht="20.100000000000001" customHeight="1" x14ac:dyDescent="0.2">
      <c r="B6" s="159" t="s">
        <v>68</v>
      </c>
      <c r="C6" s="176"/>
      <c r="D6" s="176"/>
      <c r="E6" s="177"/>
      <c r="F6" s="177"/>
      <c r="G6" s="177"/>
      <c r="H6" s="176"/>
      <c r="I6" s="176"/>
      <c r="J6" s="176"/>
      <c r="K6" s="176"/>
      <c r="L6" s="176"/>
      <c r="M6" s="176"/>
      <c r="N6" s="157"/>
      <c r="O6" s="126"/>
    </row>
    <row r="7" spans="2:207" ht="20.100000000000001" customHeight="1" x14ac:dyDescent="0.2">
      <c r="B7" s="180" t="s">
        <v>131</v>
      </c>
      <c r="C7" s="176"/>
      <c r="D7" s="176"/>
      <c r="E7" s="177"/>
      <c r="F7" s="177"/>
      <c r="G7" s="177"/>
      <c r="H7" s="176"/>
      <c r="I7" s="176"/>
      <c r="J7" s="176"/>
      <c r="K7" s="176"/>
      <c r="L7" s="176"/>
      <c r="M7" s="176"/>
      <c r="N7" s="157"/>
      <c r="O7" s="126"/>
    </row>
    <row r="8" spans="2:207" ht="20.100000000000001" customHeight="1" x14ac:dyDescent="0.2">
      <c r="B8" s="181"/>
      <c r="C8" s="182"/>
      <c r="D8" s="183"/>
      <c r="E8" s="183"/>
      <c r="F8" s="183"/>
      <c r="G8" s="183"/>
      <c r="H8" s="177"/>
      <c r="I8" s="177"/>
      <c r="J8" s="183"/>
      <c r="K8" s="183"/>
      <c r="L8" s="183"/>
      <c r="M8" s="183"/>
      <c r="N8" s="184"/>
      <c r="O8" s="126"/>
      <c r="GX8" s="127"/>
      <c r="GY8" s="127"/>
    </row>
    <row r="9" spans="2:207" s="63" customFormat="1" ht="20.100000000000001" customHeight="1" x14ac:dyDescent="0.3">
      <c r="B9" s="170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2"/>
      <c r="O9" s="126"/>
    </row>
    <row r="10" spans="2:207" s="63" customFormat="1" ht="20.100000000000001" customHeight="1" x14ac:dyDescent="0.3">
      <c r="B10" s="173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74"/>
      <c r="O10" s="126"/>
    </row>
    <row r="11" spans="2:207" s="63" customFormat="1" ht="20.100000000000001" customHeight="1" x14ac:dyDescent="0.3">
      <c r="B11" s="298" t="s">
        <v>129</v>
      </c>
      <c r="C11" s="299"/>
      <c r="D11" s="299"/>
      <c r="E11" s="299"/>
      <c r="F11" s="300"/>
      <c r="G11" s="300"/>
      <c r="H11" s="300"/>
      <c r="I11" s="185"/>
      <c r="J11" s="71"/>
      <c r="K11" s="186" t="s">
        <v>72</v>
      </c>
      <c r="L11" s="185"/>
      <c r="M11" s="185"/>
      <c r="N11" s="174"/>
      <c r="O11" s="126"/>
    </row>
    <row r="12" spans="2:207" s="63" customFormat="1" ht="20.100000000000001" customHeight="1" x14ac:dyDescent="0.3">
      <c r="B12" s="304" t="s">
        <v>132</v>
      </c>
      <c r="C12" s="305"/>
      <c r="D12" s="305"/>
      <c r="E12" s="306"/>
      <c r="F12" s="307"/>
      <c r="G12" s="308"/>
      <c r="H12" s="309"/>
      <c r="I12" s="125"/>
      <c r="J12" s="252" t="s">
        <v>133</v>
      </c>
      <c r="K12" s="68"/>
      <c r="L12" s="125"/>
      <c r="M12" s="125"/>
      <c r="N12" s="174"/>
      <c r="O12" s="126"/>
    </row>
    <row r="13" spans="2:207" s="63" customFormat="1" ht="20.100000000000001" customHeight="1" x14ac:dyDescent="0.3">
      <c r="B13" s="253"/>
      <c r="C13" s="254"/>
      <c r="D13" s="310" t="s">
        <v>134</v>
      </c>
      <c r="E13" s="310"/>
      <c r="F13" s="307"/>
      <c r="G13" s="308"/>
      <c r="H13" s="309"/>
      <c r="I13" s="125"/>
      <c r="J13" s="252" t="s">
        <v>135</v>
      </c>
      <c r="K13" s="68"/>
      <c r="L13" s="125"/>
      <c r="M13" s="125"/>
      <c r="N13" s="174"/>
      <c r="O13" s="126"/>
    </row>
    <row r="14" spans="2:207" s="63" customFormat="1" ht="20.100000000000001" customHeight="1" x14ac:dyDescent="0.3">
      <c r="B14" s="255"/>
      <c r="C14" s="256"/>
      <c r="D14" s="311"/>
      <c r="E14" s="311"/>
      <c r="F14" s="312"/>
      <c r="G14" s="313"/>
      <c r="H14" s="314"/>
      <c r="I14" s="125"/>
      <c r="J14" s="252" t="s">
        <v>136</v>
      </c>
      <c r="K14" s="68"/>
      <c r="L14" s="125"/>
      <c r="M14" s="125"/>
      <c r="N14" s="174"/>
      <c r="O14" s="126"/>
    </row>
    <row r="15" spans="2:207" s="63" customFormat="1" ht="20.100000000000001" customHeight="1" x14ac:dyDescent="0.3">
      <c r="B15" s="173"/>
      <c r="C15" s="125"/>
      <c r="D15" s="125"/>
      <c r="E15" s="125"/>
      <c r="F15" s="312"/>
      <c r="G15" s="313"/>
      <c r="H15" s="314"/>
      <c r="I15" s="125"/>
      <c r="J15" s="68"/>
      <c r="K15" s="68"/>
      <c r="L15" s="125"/>
      <c r="M15" s="125"/>
      <c r="N15" s="174"/>
      <c r="O15" s="126"/>
    </row>
    <row r="16" spans="2:207" s="63" customFormat="1" ht="20.100000000000001" customHeight="1" x14ac:dyDescent="0.3">
      <c r="B16" s="173"/>
      <c r="C16" s="125"/>
      <c r="D16" s="125"/>
      <c r="E16" s="125"/>
      <c r="F16" s="315"/>
      <c r="G16" s="316"/>
      <c r="H16" s="317"/>
      <c r="I16" s="125"/>
      <c r="J16" s="125"/>
      <c r="K16" s="125"/>
      <c r="L16" s="125"/>
      <c r="M16" s="125"/>
      <c r="N16" s="174"/>
      <c r="O16" s="126"/>
    </row>
    <row r="17" spans="2:15" s="63" customFormat="1" ht="20.100000000000001" customHeight="1" x14ac:dyDescent="0.3">
      <c r="B17" s="173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74"/>
      <c r="O17" s="126"/>
    </row>
    <row r="18" spans="2:15" s="63" customFormat="1" ht="20.100000000000001" customHeight="1" x14ac:dyDescent="0.3">
      <c r="B18" s="17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74"/>
      <c r="O18" s="126"/>
    </row>
    <row r="19" spans="2:15" s="63" customFormat="1" ht="24.9" customHeight="1" x14ac:dyDescent="0.3">
      <c r="B19" s="301" t="s">
        <v>98</v>
      </c>
      <c r="C19" s="301"/>
      <c r="D19" s="301"/>
      <c r="E19" s="301"/>
      <c r="F19" s="128">
        <v>6200000</v>
      </c>
      <c r="G19" s="203">
        <f>SUM(G24:G26)+G30</f>
        <v>1</v>
      </c>
      <c r="H19" s="185"/>
      <c r="I19" s="185"/>
      <c r="J19" s="185"/>
      <c r="K19" s="185"/>
      <c r="L19" s="185"/>
      <c r="M19" s="185"/>
      <c r="N19" s="174"/>
      <c r="O19" s="126"/>
    </row>
    <row r="20" spans="2:15" s="63" customFormat="1" ht="20.100000000000001" customHeight="1" x14ac:dyDescent="0.3">
      <c r="B20" s="173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74"/>
      <c r="O20" s="126"/>
    </row>
    <row r="21" spans="2:15" s="63" customFormat="1" ht="20.100000000000001" customHeight="1" x14ac:dyDescent="0.3">
      <c r="B21" s="187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9"/>
      <c r="O21" s="126"/>
    </row>
    <row r="22" spans="2:15" s="63" customFormat="1" ht="30" customHeight="1" x14ac:dyDescent="0.3">
      <c r="B22" s="302" t="s">
        <v>99</v>
      </c>
      <c r="C22" s="302"/>
      <c r="D22" s="302"/>
      <c r="E22" s="302"/>
      <c r="F22" s="302" t="s">
        <v>100</v>
      </c>
      <c r="G22" s="302"/>
      <c r="H22" s="303" t="s">
        <v>101</v>
      </c>
      <c r="I22" s="327"/>
      <c r="J22" s="324"/>
      <c r="K22" s="329"/>
      <c r="L22" s="329"/>
      <c r="M22" s="318"/>
      <c r="N22" s="301" t="s">
        <v>102</v>
      </c>
      <c r="O22" s="126"/>
    </row>
    <row r="23" spans="2:15" s="63" customFormat="1" ht="30" customHeight="1" x14ac:dyDescent="0.3">
      <c r="B23" s="302"/>
      <c r="C23" s="302"/>
      <c r="D23" s="302"/>
      <c r="E23" s="302"/>
      <c r="F23" s="264" t="s">
        <v>103</v>
      </c>
      <c r="G23" s="264" t="s">
        <v>104</v>
      </c>
      <c r="H23" s="303"/>
      <c r="I23" s="328"/>
      <c r="J23" s="325"/>
      <c r="K23" s="265"/>
      <c r="L23" s="265"/>
      <c r="M23" s="319"/>
      <c r="N23" s="301"/>
      <c r="O23" s="126"/>
    </row>
    <row r="24" spans="2:15" s="63" customFormat="1" ht="30" customHeight="1" x14ac:dyDescent="0.3">
      <c r="B24" s="334" t="s">
        <v>141</v>
      </c>
      <c r="C24" s="334"/>
      <c r="D24" s="334"/>
      <c r="E24" s="334"/>
      <c r="F24" s="128">
        <f>+$F$19*G24</f>
        <v>2480000</v>
      </c>
      <c r="G24" s="203">
        <v>0.4</v>
      </c>
      <c r="H24" s="207"/>
      <c r="I24" s="129"/>
      <c r="J24" s="129"/>
      <c r="K24" s="129"/>
      <c r="L24" s="129"/>
      <c r="M24" s="129"/>
      <c r="N24" s="130">
        <f>IF(H24="",0,+F24*(1-H24))</f>
        <v>0</v>
      </c>
      <c r="O24" s="126"/>
    </row>
    <row r="25" spans="2:15" s="126" customFormat="1" ht="30" customHeight="1" x14ac:dyDescent="0.3">
      <c r="B25" s="334" t="s">
        <v>146</v>
      </c>
      <c r="C25" s="334"/>
      <c r="D25" s="334"/>
      <c r="E25" s="334"/>
      <c r="F25" s="128">
        <f>+$F$19*G25</f>
        <v>930000</v>
      </c>
      <c r="G25" s="203">
        <v>0.15</v>
      </c>
      <c r="H25" s="207"/>
      <c r="I25" s="129"/>
      <c r="J25" s="129"/>
      <c r="K25" s="129"/>
      <c r="L25" s="129"/>
      <c r="M25" s="129"/>
      <c r="N25" s="130">
        <f>IF(H25="",0,+F25*(1-H25))</f>
        <v>0</v>
      </c>
      <c r="O25" s="63"/>
    </row>
    <row r="26" spans="2:15" s="126" customFormat="1" ht="30" customHeight="1" x14ac:dyDescent="0.3">
      <c r="B26" s="334" t="s">
        <v>142</v>
      </c>
      <c r="C26" s="334"/>
      <c r="D26" s="334"/>
      <c r="E26" s="334"/>
      <c r="F26" s="128">
        <f>+$F$19*G26</f>
        <v>2480000</v>
      </c>
      <c r="G26" s="203">
        <v>0.4</v>
      </c>
      <c r="H26" s="207"/>
      <c r="I26" s="131"/>
      <c r="J26" s="132"/>
      <c r="K26" s="132"/>
      <c r="L26" s="132"/>
      <c r="M26" s="133"/>
      <c r="N26" s="130">
        <f>IF(H26="",0,+F26*(1-H26))</f>
        <v>0</v>
      </c>
      <c r="O26" s="63"/>
    </row>
    <row r="27" spans="2:15" s="126" customFormat="1" ht="20.100000000000001" customHeight="1" x14ac:dyDescent="0.3">
      <c r="B27" s="190"/>
      <c r="C27" s="191"/>
      <c r="D27" s="191"/>
      <c r="E27" s="191"/>
      <c r="F27" s="191"/>
      <c r="G27" s="191"/>
      <c r="H27" s="192"/>
      <c r="I27" s="192"/>
      <c r="J27" s="192"/>
      <c r="K27" s="192"/>
      <c r="L27" s="192"/>
      <c r="M27" s="192"/>
      <c r="N27" s="193"/>
      <c r="O27" s="63"/>
    </row>
    <row r="28" spans="2:15" s="126" customFormat="1" ht="24.9" customHeight="1" x14ac:dyDescent="0.3">
      <c r="B28" s="302" t="s">
        <v>99</v>
      </c>
      <c r="C28" s="302"/>
      <c r="D28" s="302"/>
      <c r="E28" s="302"/>
      <c r="F28" s="326" t="s">
        <v>100</v>
      </c>
      <c r="G28" s="302"/>
      <c r="H28" s="301" t="s">
        <v>105</v>
      </c>
      <c r="I28" s="333" t="s">
        <v>106</v>
      </c>
      <c r="J28" s="320" t="s">
        <v>107</v>
      </c>
      <c r="K28" s="322" t="s">
        <v>108</v>
      </c>
      <c r="L28" s="323"/>
      <c r="M28" s="318" t="s">
        <v>109</v>
      </c>
      <c r="N28" s="320" t="s">
        <v>110</v>
      </c>
      <c r="O28" s="63"/>
    </row>
    <row r="29" spans="2:15" s="126" customFormat="1" ht="24.9" customHeight="1" x14ac:dyDescent="0.3">
      <c r="B29" s="302"/>
      <c r="C29" s="302"/>
      <c r="D29" s="302"/>
      <c r="E29" s="302"/>
      <c r="F29" s="266" t="s">
        <v>111</v>
      </c>
      <c r="G29" s="264" t="s">
        <v>104</v>
      </c>
      <c r="H29" s="301"/>
      <c r="I29" s="333"/>
      <c r="J29" s="321"/>
      <c r="K29" s="134" t="s">
        <v>112</v>
      </c>
      <c r="L29" s="135" t="s">
        <v>113</v>
      </c>
      <c r="M29" s="319"/>
      <c r="N29" s="321"/>
      <c r="O29" s="63"/>
    </row>
    <row r="30" spans="2:15" s="126" customFormat="1" ht="30" customHeight="1" x14ac:dyDescent="0.3">
      <c r="B30" s="334" t="s">
        <v>143</v>
      </c>
      <c r="C30" s="334"/>
      <c r="D30" s="334"/>
      <c r="E30" s="330"/>
      <c r="F30" s="128">
        <f>G30*F19</f>
        <v>310000</v>
      </c>
      <c r="G30" s="203">
        <v>0.05</v>
      </c>
      <c r="H30" s="136">
        <f>F30/I30</f>
        <v>3100</v>
      </c>
      <c r="I30" s="137">
        <v>100</v>
      </c>
      <c r="J30" s="208"/>
      <c r="K30" s="138"/>
      <c r="L30" s="204"/>
      <c r="M30" s="139"/>
      <c r="N30" s="130">
        <f>H30*J30</f>
        <v>0</v>
      </c>
      <c r="O30" s="63"/>
    </row>
    <row r="31" spans="2:15" s="126" customFormat="1" ht="30" customHeight="1" x14ac:dyDescent="0.3">
      <c r="B31" s="330" t="s">
        <v>114</v>
      </c>
      <c r="C31" s="331"/>
      <c r="D31" s="331"/>
      <c r="E31" s="332"/>
      <c r="F31" s="140"/>
      <c r="G31" s="141"/>
      <c r="H31" s="142">
        <f>+H30</f>
        <v>3100</v>
      </c>
      <c r="I31" s="140"/>
      <c r="J31" s="141"/>
      <c r="K31" s="205" t="str">
        <f>IF(J30="","",'Bonus-Malus'!E12)</f>
        <v/>
      </c>
      <c r="L31" s="206" t="str">
        <f>IF(ISBLANK(J30),"",+I30*K31)</f>
        <v/>
      </c>
      <c r="M31" s="130" t="str">
        <f>IF(ISBLANK(J30),"",+J30+L31)</f>
        <v/>
      </c>
      <c r="N31" s="130">
        <f>IF(ISERROR(H31*L31),0,H31*L31)</f>
        <v>0</v>
      </c>
      <c r="O31" s="63"/>
    </row>
    <row r="32" spans="2:15" s="126" customFormat="1" ht="20.100000000000001" customHeight="1" x14ac:dyDescent="0.3">
      <c r="B32" s="194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7"/>
      <c r="N32" s="195"/>
      <c r="O32" s="63"/>
    </row>
    <row r="33" spans="2:15" s="126" customFormat="1" ht="20.100000000000001" customHeight="1" x14ac:dyDescent="0.3">
      <c r="B33" s="194"/>
      <c r="C33" s="143"/>
      <c r="D33" s="143"/>
      <c r="E33" s="143"/>
      <c r="F33" s="144"/>
      <c r="G33" s="196"/>
      <c r="H33" s="145"/>
      <c r="I33" s="146"/>
      <c r="J33" s="144"/>
      <c r="K33" s="197"/>
      <c r="L33" s="198"/>
      <c r="M33" s="198"/>
      <c r="N33" s="195"/>
      <c r="O33" s="63"/>
    </row>
    <row r="34" spans="2:15" s="126" customFormat="1" ht="20.100000000000001" customHeight="1" x14ac:dyDescent="0.35">
      <c r="B34" s="199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1" t="s">
        <v>130</v>
      </c>
      <c r="N34" s="202">
        <f>SUM(N24:N31)</f>
        <v>0</v>
      </c>
      <c r="O34" s="63"/>
    </row>
    <row r="35" spans="2:15" s="126" customFormat="1" ht="20.100000000000001" customHeight="1" x14ac:dyDescent="0.3">
      <c r="B35" s="17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2"/>
    </row>
    <row r="36" spans="2:15" s="126" customFormat="1" ht="20.100000000000001" customHeight="1" x14ac:dyDescent="0.3">
      <c r="B36" s="187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9"/>
    </row>
    <row r="37" spans="2:15" s="126" customFormat="1" x14ac:dyDescent="0.3"/>
    <row r="38" spans="2:15" s="126" customFormat="1" x14ac:dyDescent="0.3"/>
    <row r="39" spans="2:15" s="126" customFormat="1" x14ac:dyDescent="0.3"/>
    <row r="40" spans="2:15" s="126" customFormat="1" x14ac:dyDescent="0.3"/>
    <row r="41" spans="2:15" s="126" customFormat="1" x14ac:dyDescent="0.3"/>
    <row r="42" spans="2:15" s="126" customFormat="1" x14ac:dyDescent="0.3"/>
    <row r="43" spans="2:15" s="126" customFormat="1" x14ac:dyDescent="0.3"/>
    <row r="44" spans="2:15" s="126" customFormat="1" x14ac:dyDescent="0.3"/>
    <row r="45" spans="2:15" s="126" customFormat="1" x14ac:dyDescent="0.3"/>
    <row r="46" spans="2:15" s="126" customFormat="1" x14ac:dyDescent="0.3"/>
    <row r="47" spans="2:15" s="126" customFormat="1" x14ac:dyDescent="0.3"/>
    <row r="48" spans="2:15" s="126" customFormat="1" x14ac:dyDescent="0.3"/>
    <row r="49" s="126" customFormat="1" x14ac:dyDescent="0.3"/>
    <row r="50" s="126" customFormat="1" x14ac:dyDescent="0.3"/>
    <row r="51" s="126" customFormat="1" x14ac:dyDescent="0.3"/>
    <row r="52" s="126" customFormat="1" x14ac:dyDescent="0.3"/>
    <row r="53" s="126" customFormat="1" x14ac:dyDescent="0.3"/>
    <row r="54" s="126" customFormat="1" x14ac:dyDescent="0.3"/>
    <row r="55" s="126" customFormat="1" x14ac:dyDescent="0.3"/>
    <row r="56" s="126" customFormat="1" x14ac:dyDescent="0.3"/>
    <row r="57" s="126" customFormat="1" x14ac:dyDescent="0.3"/>
    <row r="58" s="126" customFormat="1" x14ac:dyDescent="0.3"/>
    <row r="59" s="126" customFormat="1" x14ac:dyDescent="0.3"/>
    <row r="60" s="126" customFormat="1" x14ac:dyDescent="0.3"/>
    <row r="61" s="126" customFormat="1" x14ac:dyDescent="0.3"/>
    <row r="62" s="126" customFormat="1" x14ac:dyDescent="0.3"/>
    <row r="63" s="126" customFormat="1" x14ac:dyDescent="0.3"/>
    <row r="64" s="126" customFormat="1" x14ac:dyDescent="0.3"/>
    <row r="65" s="126" customFormat="1" x14ac:dyDescent="0.3"/>
    <row r="66" s="126" customFormat="1" x14ac:dyDescent="0.3"/>
    <row r="67" s="126" customFormat="1" x14ac:dyDescent="0.3"/>
    <row r="68" s="126" customFormat="1" x14ac:dyDescent="0.3"/>
    <row r="69" s="126" customFormat="1" x14ac:dyDescent="0.3"/>
    <row r="70" s="126" customFormat="1" x14ac:dyDescent="0.3"/>
    <row r="71" s="126" customFormat="1" x14ac:dyDescent="0.3"/>
    <row r="72" s="126" customFormat="1" x14ac:dyDescent="0.3"/>
    <row r="73" s="126" customFormat="1" x14ac:dyDescent="0.3"/>
    <row r="74" s="126" customFormat="1" x14ac:dyDescent="0.3"/>
    <row r="75" s="126" customFormat="1" x14ac:dyDescent="0.3"/>
    <row r="76" s="126" customFormat="1" x14ac:dyDescent="0.3"/>
    <row r="77" s="126" customFormat="1" x14ac:dyDescent="0.3"/>
    <row r="78" s="126" customFormat="1" x14ac:dyDescent="0.3"/>
    <row r="79" s="126" customFormat="1" x14ac:dyDescent="0.3"/>
    <row r="80" s="126" customFormat="1" x14ac:dyDescent="0.3"/>
    <row r="81" s="126" customFormat="1" x14ac:dyDescent="0.3"/>
    <row r="82" s="126" customFormat="1" x14ac:dyDescent="0.3"/>
    <row r="83" s="126" customFormat="1" x14ac:dyDescent="0.3"/>
    <row r="84" s="126" customFormat="1" x14ac:dyDescent="0.3"/>
    <row r="85" s="126" customFormat="1" x14ac:dyDescent="0.3"/>
    <row r="86" s="126" customFormat="1" x14ac:dyDescent="0.3"/>
    <row r="87" s="126" customFormat="1" x14ac:dyDescent="0.3"/>
    <row r="88" s="126" customFormat="1" x14ac:dyDescent="0.3"/>
    <row r="89" s="126" customFormat="1" x14ac:dyDescent="0.3"/>
    <row r="90" s="126" customFormat="1" x14ac:dyDescent="0.3"/>
    <row r="91" s="126" customFormat="1" x14ac:dyDescent="0.3"/>
    <row r="92" s="126" customFormat="1" x14ac:dyDescent="0.3"/>
    <row r="93" s="126" customFormat="1" x14ac:dyDescent="0.3"/>
    <row r="94" s="126" customFormat="1" x14ac:dyDescent="0.3"/>
    <row r="95" s="126" customFormat="1" x14ac:dyDescent="0.3"/>
    <row r="96" s="126" customFormat="1" x14ac:dyDescent="0.3"/>
    <row r="97" s="126" customFormat="1" x14ac:dyDescent="0.3"/>
    <row r="98" s="126" customFormat="1" x14ac:dyDescent="0.3"/>
    <row r="99" s="126" customFormat="1" x14ac:dyDescent="0.3"/>
    <row r="100" s="126" customFormat="1" x14ac:dyDescent="0.3"/>
    <row r="101" s="126" customFormat="1" x14ac:dyDescent="0.3"/>
    <row r="102" s="126" customFormat="1" x14ac:dyDescent="0.3"/>
    <row r="103" s="126" customFormat="1" x14ac:dyDescent="0.3"/>
    <row r="104" s="126" customFormat="1" x14ac:dyDescent="0.3"/>
    <row r="105" s="126" customFormat="1" x14ac:dyDescent="0.3"/>
    <row r="106" s="126" customFormat="1" x14ac:dyDescent="0.3"/>
    <row r="107" s="126" customFormat="1" x14ac:dyDescent="0.3"/>
    <row r="108" s="126" customFormat="1" x14ac:dyDescent="0.3"/>
    <row r="109" s="126" customFormat="1" x14ac:dyDescent="0.3"/>
    <row r="110" s="126" customFormat="1" x14ac:dyDescent="0.3"/>
    <row r="111" s="126" customFormat="1" x14ac:dyDescent="0.3"/>
    <row r="112" s="126" customFormat="1" x14ac:dyDescent="0.3"/>
    <row r="113" s="126" customFormat="1" x14ac:dyDescent="0.3"/>
    <row r="114" s="126" customFormat="1" x14ac:dyDescent="0.3"/>
    <row r="115" s="126" customFormat="1" x14ac:dyDescent="0.3"/>
    <row r="116" s="126" customFormat="1" x14ac:dyDescent="0.3"/>
    <row r="117" s="126" customFormat="1" x14ac:dyDescent="0.3"/>
    <row r="118" s="126" customFormat="1" x14ac:dyDescent="0.3"/>
    <row r="119" s="126" customFormat="1" x14ac:dyDescent="0.3"/>
    <row r="120" s="126" customFormat="1" x14ac:dyDescent="0.3"/>
    <row r="121" s="126" customFormat="1" x14ac:dyDescent="0.3"/>
    <row r="122" s="126" customFormat="1" x14ac:dyDescent="0.3"/>
    <row r="123" s="126" customFormat="1" x14ac:dyDescent="0.3"/>
    <row r="124" s="126" customFormat="1" x14ac:dyDescent="0.3"/>
    <row r="125" s="126" customFormat="1" x14ac:dyDescent="0.3"/>
    <row r="126" s="126" customFormat="1" x14ac:dyDescent="0.3"/>
    <row r="127" s="126" customFormat="1" x14ac:dyDescent="0.3"/>
    <row r="128" s="126" customFormat="1" x14ac:dyDescent="0.3"/>
    <row r="129" s="126" customFormat="1" x14ac:dyDescent="0.3"/>
    <row r="130" s="126" customFormat="1" x14ac:dyDescent="0.3"/>
    <row r="131" s="126" customFormat="1" x14ac:dyDescent="0.3"/>
    <row r="132" s="126" customFormat="1" x14ac:dyDescent="0.3"/>
    <row r="133" s="126" customFormat="1" x14ac:dyDescent="0.3"/>
    <row r="134" s="126" customFormat="1" x14ac:dyDescent="0.3"/>
    <row r="135" s="126" customFormat="1" x14ac:dyDescent="0.3"/>
    <row r="136" s="126" customFormat="1" x14ac:dyDescent="0.3"/>
    <row r="137" s="126" customFormat="1" x14ac:dyDescent="0.3"/>
    <row r="138" s="126" customFormat="1" x14ac:dyDescent="0.3"/>
    <row r="139" s="126" customFormat="1" x14ac:dyDescent="0.3"/>
    <row r="140" s="126" customFormat="1" x14ac:dyDescent="0.3"/>
    <row r="141" s="126" customFormat="1" x14ac:dyDescent="0.3"/>
    <row r="142" s="126" customFormat="1" x14ac:dyDescent="0.3"/>
    <row r="143" s="126" customFormat="1" x14ac:dyDescent="0.3"/>
    <row r="144" s="126" customFormat="1" x14ac:dyDescent="0.3"/>
    <row r="145" s="126" customFormat="1" x14ac:dyDescent="0.3"/>
    <row r="146" s="126" customFormat="1" x14ac:dyDescent="0.3"/>
    <row r="147" s="126" customFormat="1" x14ac:dyDescent="0.3"/>
    <row r="148" s="126" customFormat="1" x14ac:dyDescent="0.3"/>
    <row r="149" s="126" customFormat="1" x14ac:dyDescent="0.3"/>
    <row r="150" s="126" customFormat="1" x14ac:dyDescent="0.3"/>
    <row r="151" s="126" customFormat="1" x14ac:dyDescent="0.3"/>
    <row r="152" s="126" customFormat="1" x14ac:dyDescent="0.3"/>
    <row r="153" s="126" customFormat="1" x14ac:dyDescent="0.3"/>
    <row r="154" s="126" customFormat="1" x14ac:dyDescent="0.3"/>
    <row r="155" s="126" customFormat="1" x14ac:dyDescent="0.3"/>
    <row r="156" s="126" customFormat="1" x14ac:dyDescent="0.3"/>
    <row r="157" s="126" customFormat="1" x14ac:dyDescent="0.3"/>
    <row r="158" s="126" customFormat="1" x14ac:dyDescent="0.3"/>
    <row r="159" s="126" customFormat="1" x14ac:dyDescent="0.3"/>
    <row r="160" s="126" customFormat="1" x14ac:dyDescent="0.3"/>
    <row r="161" s="126" customFormat="1" x14ac:dyDescent="0.3"/>
    <row r="162" s="126" customFormat="1" x14ac:dyDescent="0.3"/>
    <row r="163" s="126" customFormat="1" x14ac:dyDescent="0.3"/>
    <row r="164" s="126" customFormat="1" x14ac:dyDescent="0.3"/>
    <row r="165" s="126" customFormat="1" x14ac:dyDescent="0.3"/>
    <row r="166" s="126" customFormat="1" x14ac:dyDescent="0.3"/>
    <row r="167" s="126" customFormat="1" x14ac:dyDescent="0.3"/>
    <row r="168" s="126" customFormat="1" x14ac:dyDescent="0.3"/>
    <row r="169" s="126" customFormat="1" x14ac:dyDescent="0.3"/>
    <row r="170" s="126" customFormat="1" x14ac:dyDescent="0.3"/>
    <row r="171" s="126" customFormat="1" x14ac:dyDescent="0.3"/>
    <row r="172" s="126" customFormat="1" x14ac:dyDescent="0.3"/>
    <row r="173" s="126" customFormat="1" x14ac:dyDescent="0.3"/>
    <row r="174" s="126" customFormat="1" x14ac:dyDescent="0.3"/>
    <row r="175" s="126" customFormat="1" x14ac:dyDescent="0.3"/>
    <row r="176" s="126" customFormat="1" x14ac:dyDescent="0.3"/>
    <row r="177" s="126" customFormat="1" x14ac:dyDescent="0.3"/>
    <row r="178" s="126" customFormat="1" x14ac:dyDescent="0.3"/>
    <row r="179" s="126" customFormat="1" x14ac:dyDescent="0.3"/>
    <row r="180" s="126" customFormat="1" x14ac:dyDescent="0.3"/>
    <row r="181" s="126" customFormat="1" x14ac:dyDescent="0.3"/>
    <row r="182" s="126" customFormat="1" x14ac:dyDescent="0.3"/>
    <row r="183" s="126" customFormat="1" x14ac:dyDescent="0.3"/>
    <row r="184" s="126" customFormat="1" x14ac:dyDescent="0.3"/>
    <row r="185" s="126" customFormat="1" x14ac:dyDescent="0.3"/>
    <row r="186" s="126" customFormat="1" x14ac:dyDescent="0.3"/>
    <row r="187" s="126" customFormat="1" x14ac:dyDescent="0.3"/>
    <row r="188" s="126" customFormat="1" x14ac:dyDescent="0.3"/>
    <row r="189" s="126" customFormat="1" x14ac:dyDescent="0.3"/>
    <row r="190" s="126" customFormat="1" x14ac:dyDescent="0.3"/>
    <row r="191" s="126" customFormat="1" x14ac:dyDescent="0.3"/>
    <row r="192" s="126" customFormat="1" x14ac:dyDescent="0.3"/>
    <row r="193" s="126" customFormat="1" x14ac:dyDescent="0.3"/>
    <row r="194" s="126" customFormat="1" x14ac:dyDescent="0.3"/>
    <row r="195" s="126" customFormat="1" x14ac:dyDescent="0.3"/>
    <row r="196" s="126" customFormat="1" x14ac:dyDescent="0.3"/>
    <row r="197" s="126" customFormat="1" x14ac:dyDescent="0.3"/>
    <row r="198" s="126" customFormat="1" x14ac:dyDescent="0.3"/>
    <row r="199" s="126" customFormat="1" x14ac:dyDescent="0.3"/>
    <row r="200" s="126" customFormat="1" x14ac:dyDescent="0.3"/>
    <row r="201" s="126" customFormat="1" x14ac:dyDescent="0.3"/>
    <row r="202" s="126" customFormat="1" x14ac:dyDescent="0.3"/>
    <row r="203" s="126" customFormat="1" x14ac:dyDescent="0.3"/>
    <row r="204" s="126" customFormat="1" x14ac:dyDescent="0.3"/>
    <row r="205" s="126" customFormat="1" x14ac:dyDescent="0.3"/>
    <row r="206" s="126" customFormat="1" x14ac:dyDescent="0.3"/>
    <row r="207" s="126" customFormat="1" x14ac:dyDescent="0.3"/>
    <row r="208" s="126" customFormat="1" x14ac:dyDescent="0.3"/>
    <row r="209" spans="12:14" s="126" customFormat="1" x14ac:dyDescent="0.3"/>
    <row r="210" spans="12:14" s="126" customFormat="1" x14ac:dyDescent="0.3">
      <c r="L210" s="63"/>
      <c r="M210" s="63"/>
      <c r="N210" s="63"/>
    </row>
    <row r="211" spans="12:14" s="126" customFormat="1" x14ac:dyDescent="0.3">
      <c r="L211" s="63"/>
      <c r="M211" s="63"/>
      <c r="N211" s="63"/>
    </row>
    <row r="212" spans="12:14" s="126" customFormat="1" x14ac:dyDescent="0.3">
      <c r="L212" s="63"/>
      <c r="M212" s="63"/>
      <c r="N212" s="63"/>
    </row>
    <row r="213" spans="12:14" s="126" customFormat="1" x14ac:dyDescent="0.3">
      <c r="L213" s="63"/>
      <c r="M213" s="63"/>
      <c r="N213" s="63"/>
    </row>
    <row r="214" spans="12:14" s="126" customFormat="1" x14ac:dyDescent="0.3">
      <c r="L214" s="63"/>
      <c r="M214" s="63"/>
      <c r="N214" s="63"/>
    </row>
    <row r="215" spans="12:14" s="126" customFormat="1" x14ac:dyDescent="0.3">
      <c r="L215" s="63"/>
      <c r="M215" s="63"/>
      <c r="N215" s="63"/>
    </row>
    <row r="216" spans="12:14" s="126" customFormat="1" x14ac:dyDescent="0.3">
      <c r="L216" s="63"/>
      <c r="M216" s="63"/>
      <c r="N216" s="63"/>
    </row>
    <row r="217" spans="12:14" s="126" customFormat="1" x14ac:dyDescent="0.3">
      <c r="L217" s="63"/>
      <c r="M217" s="63"/>
      <c r="N217" s="63"/>
    </row>
    <row r="218" spans="12:14" s="126" customFormat="1" x14ac:dyDescent="0.3">
      <c r="L218" s="63"/>
      <c r="M218" s="63"/>
      <c r="N218" s="63"/>
    </row>
    <row r="219" spans="12:14" s="126" customFormat="1" x14ac:dyDescent="0.3">
      <c r="L219" s="63"/>
      <c r="M219" s="63"/>
      <c r="N219" s="63"/>
    </row>
    <row r="220" spans="12:14" s="126" customFormat="1" x14ac:dyDescent="0.3">
      <c r="L220" s="63"/>
      <c r="M220" s="63"/>
      <c r="N220" s="63"/>
    </row>
    <row r="221" spans="12:14" s="126" customFormat="1" x14ac:dyDescent="0.3">
      <c r="L221" s="63"/>
      <c r="M221" s="63"/>
      <c r="N221" s="63"/>
    </row>
    <row r="222" spans="12:14" s="126" customFormat="1" x14ac:dyDescent="0.3">
      <c r="L222" s="63"/>
      <c r="M222" s="63"/>
      <c r="N222" s="63"/>
    </row>
    <row r="223" spans="12:14" s="126" customFormat="1" x14ac:dyDescent="0.3">
      <c r="L223" s="63"/>
      <c r="M223" s="63"/>
      <c r="N223" s="63"/>
    </row>
    <row r="224" spans="12:14" s="126" customFormat="1" x14ac:dyDescent="0.3">
      <c r="L224" s="63"/>
      <c r="M224" s="63"/>
      <c r="N224" s="63"/>
    </row>
    <row r="225" spans="12:14" s="126" customFormat="1" x14ac:dyDescent="0.3">
      <c r="L225" s="63"/>
      <c r="M225" s="63"/>
      <c r="N225" s="63"/>
    </row>
    <row r="226" spans="12:14" s="126" customFormat="1" x14ac:dyDescent="0.3">
      <c r="L226" s="63"/>
      <c r="M226" s="63"/>
      <c r="N226" s="63"/>
    </row>
    <row r="227" spans="12:14" s="126" customFormat="1" x14ac:dyDescent="0.3">
      <c r="L227" s="63"/>
      <c r="M227" s="63"/>
      <c r="N227" s="63"/>
    </row>
    <row r="228" spans="12:14" s="126" customFormat="1" x14ac:dyDescent="0.3">
      <c r="L228" s="63"/>
      <c r="M228" s="63"/>
      <c r="N228" s="63"/>
    </row>
    <row r="229" spans="12:14" s="126" customFormat="1" x14ac:dyDescent="0.3">
      <c r="L229" s="63"/>
      <c r="M229" s="63"/>
      <c r="N229" s="63"/>
    </row>
    <row r="230" spans="12:14" s="126" customFormat="1" x14ac:dyDescent="0.3">
      <c r="L230" s="63"/>
      <c r="M230" s="63"/>
      <c r="N230" s="63"/>
    </row>
    <row r="231" spans="12:14" s="126" customFormat="1" x14ac:dyDescent="0.3">
      <c r="L231" s="63"/>
      <c r="M231" s="63"/>
      <c r="N231" s="63"/>
    </row>
    <row r="232" spans="12:14" s="126" customFormat="1" x14ac:dyDescent="0.3">
      <c r="L232" s="63"/>
      <c r="M232" s="63"/>
      <c r="N232" s="63"/>
    </row>
    <row r="233" spans="12:14" s="126" customFormat="1" x14ac:dyDescent="0.3">
      <c r="L233" s="63"/>
      <c r="M233" s="63"/>
      <c r="N233" s="63"/>
    </row>
    <row r="234" spans="12:14" s="126" customFormat="1" x14ac:dyDescent="0.3">
      <c r="L234" s="63"/>
      <c r="M234" s="63"/>
      <c r="N234" s="63"/>
    </row>
    <row r="235" spans="12:14" s="126" customFormat="1" x14ac:dyDescent="0.3">
      <c r="L235" s="63"/>
      <c r="M235" s="63"/>
      <c r="N235" s="63"/>
    </row>
    <row r="236" spans="12:14" s="126" customFormat="1" x14ac:dyDescent="0.3">
      <c r="L236" s="63"/>
      <c r="M236" s="63"/>
      <c r="N236" s="63"/>
    </row>
    <row r="237" spans="12:14" s="126" customFormat="1" x14ac:dyDescent="0.3">
      <c r="L237" s="63"/>
      <c r="M237" s="63"/>
      <c r="N237" s="63"/>
    </row>
    <row r="238" spans="12:14" s="126" customFormat="1" x14ac:dyDescent="0.3">
      <c r="L238" s="63"/>
      <c r="M238" s="63"/>
      <c r="N238" s="63"/>
    </row>
    <row r="239" spans="12:14" s="126" customFormat="1" x14ac:dyDescent="0.3">
      <c r="L239" s="63"/>
      <c r="M239" s="63"/>
      <c r="N239" s="63"/>
    </row>
    <row r="240" spans="12:14" s="126" customFormat="1" x14ac:dyDescent="0.3">
      <c r="L240" s="63"/>
      <c r="M240" s="63"/>
      <c r="N240" s="63"/>
    </row>
    <row r="241" spans="12:14" s="126" customFormat="1" x14ac:dyDescent="0.3">
      <c r="L241" s="63"/>
      <c r="M241" s="63"/>
      <c r="N241" s="63"/>
    </row>
    <row r="242" spans="12:14" s="126" customFormat="1" x14ac:dyDescent="0.3">
      <c r="L242" s="63"/>
      <c r="M242" s="63"/>
      <c r="N242" s="63"/>
    </row>
    <row r="243" spans="12:14" s="126" customFormat="1" x14ac:dyDescent="0.3">
      <c r="L243" s="63"/>
      <c r="M243" s="63"/>
      <c r="N243" s="63"/>
    </row>
    <row r="244" spans="12:14" s="126" customFormat="1" x14ac:dyDescent="0.3">
      <c r="L244" s="63"/>
      <c r="M244" s="63"/>
      <c r="N244" s="63"/>
    </row>
    <row r="245" spans="12:14" s="126" customFormat="1" x14ac:dyDescent="0.3">
      <c r="L245" s="63"/>
      <c r="M245" s="63"/>
      <c r="N245" s="63"/>
    </row>
    <row r="246" spans="12:14" s="126" customFormat="1" x14ac:dyDescent="0.3">
      <c r="L246" s="63"/>
      <c r="M246" s="63"/>
      <c r="N246" s="63"/>
    </row>
    <row r="247" spans="12:14" s="126" customFormat="1" x14ac:dyDescent="0.3">
      <c r="L247" s="63"/>
      <c r="M247" s="63"/>
      <c r="N247" s="63"/>
    </row>
    <row r="248" spans="12:14" s="126" customFormat="1" x14ac:dyDescent="0.3">
      <c r="L248" s="63"/>
      <c r="M248" s="63"/>
      <c r="N248" s="63"/>
    </row>
    <row r="249" spans="12:14" s="126" customFormat="1" x14ac:dyDescent="0.3">
      <c r="L249" s="63"/>
      <c r="M249" s="63"/>
      <c r="N249" s="63"/>
    </row>
    <row r="250" spans="12:14" s="126" customFormat="1" x14ac:dyDescent="0.3">
      <c r="L250" s="63"/>
      <c r="M250" s="63"/>
      <c r="N250" s="63"/>
    </row>
    <row r="251" spans="12:14" s="126" customFormat="1" x14ac:dyDescent="0.3">
      <c r="L251" s="63"/>
      <c r="M251" s="63"/>
      <c r="N251" s="63"/>
    </row>
    <row r="252" spans="12:14" s="126" customFormat="1" x14ac:dyDescent="0.3">
      <c r="L252" s="63"/>
      <c r="M252" s="63"/>
      <c r="N252" s="63"/>
    </row>
    <row r="253" spans="12:14" s="126" customFormat="1" x14ac:dyDescent="0.3">
      <c r="L253" s="63"/>
      <c r="M253" s="63"/>
      <c r="N253" s="63"/>
    </row>
    <row r="254" spans="12:14" s="126" customFormat="1" x14ac:dyDescent="0.3">
      <c r="L254" s="63"/>
      <c r="M254" s="63"/>
      <c r="N254" s="63"/>
    </row>
    <row r="255" spans="12:14" s="126" customFormat="1" x14ac:dyDescent="0.3">
      <c r="L255" s="63"/>
      <c r="M255" s="63"/>
      <c r="N255" s="63"/>
    </row>
    <row r="256" spans="12:14" s="126" customFormat="1" x14ac:dyDescent="0.3">
      <c r="L256" s="63"/>
      <c r="M256" s="63"/>
      <c r="N256" s="63"/>
    </row>
    <row r="257" spans="12:14" s="126" customFormat="1" x14ac:dyDescent="0.3">
      <c r="L257" s="63"/>
      <c r="M257" s="63"/>
      <c r="N257" s="63"/>
    </row>
    <row r="258" spans="12:14" s="126" customFormat="1" x14ac:dyDescent="0.3">
      <c r="L258" s="63"/>
      <c r="M258" s="63"/>
      <c r="N258" s="63"/>
    </row>
    <row r="259" spans="12:14" s="126" customFormat="1" x14ac:dyDescent="0.3">
      <c r="L259" s="63"/>
      <c r="M259" s="63"/>
      <c r="N259" s="63"/>
    </row>
    <row r="260" spans="12:14" s="126" customFormat="1" x14ac:dyDescent="0.3">
      <c r="L260" s="63"/>
      <c r="M260" s="63"/>
      <c r="N260" s="63"/>
    </row>
    <row r="261" spans="12:14" s="126" customFormat="1" x14ac:dyDescent="0.3">
      <c r="L261" s="63"/>
      <c r="M261" s="63"/>
      <c r="N261" s="63"/>
    </row>
    <row r="262" spans="12:14" s="126" customFormat="1" x14ac:dyDescent="0.3">
      <c r="L262" s="63"/>
      <c r="M262" s="63"/>
      <c r="N262" s="63"/>
    </row>
    <row r="263" spans="12:14" s="126" customFormat="1" x14ac:dyDescent="0.3">
      <c r="L263" s="63"/>
      <c r="M263" s="63"/>
      <c r="N263" s="63"/>
    </row>
    <row r="264" spans="12:14" s="126" customFormat="1" x14ac:dyDescent="0.3">
      <c r="L264" s="63"/>
      <c r="M264" s="63"/>
      <c r="N264" s="63"/>
    </row>
    <row r="265" spans="12:14" s="126" customFormat="1" x14ac:dyDescent="0.3">
      <c r="L265" s="63"/>
      <c r="M265" s="63"/>
      <c r="N265" s="63"/>
    </row>
    <row r="266" spans="12:14" s="126" customFormat="1" x14ac:dyDescent="0.3">
      <c r="L266" s="63"/>
      <c r="M266" s="63"/>
      <c r="N266" s="63"/>
    </row>
    <row r="267" spans="12:14" s="126" customFormat="1" x14ac:dyDescent="0.3">
      <c r="L267" s="63"/>
      <c r="M267" s="63"/>
      <c r="N267" s="63"/>
    </row>
    <row r="268" spans="12:14" s="126" customFormat="1" x14ac:dyDescent="0.3">
      <c r="L268" s="63"/>
      <c r="M268" s="63"/>
      <c r="N268" s="63"/>
    </row>
    <row r="269" spans="12:14" s="126" customFormat="1" x14ac:dyDescent="0.3">
      <c r="L269" s="63"/>
      <c r="M269" s="63"/>
      <c r="N269" s="63"/>
    </row>
    <row r="270" spans="12:14" s="126" customFormat="1" x14ac:dyDescent="0.3">
      <c r="L270" s="63"/>
      <c r="M270" s="63"/>
      <c r="N270" s="63"/>
    </row>
    <row r="271" spans="12:14" s="126" customFormat="1" x14ac:dyDescent="0.3">
      <c r="L271" s="63"/>
      <c r="M271" s="63"/>
      <c r="N271" s="63"/>
    </row>
    <row r="272" spans="12:14" s="126" customFormat="1" x14ac:dyDescent="0.3">
      <c r="L272" s="63"/>
      <c r="M272" s="63"/>
      <c r="N272" s="63"/>
    </row>
    <row r="273" spans="12:14" s="126" customFormat="1" x14ac:dyDescent="0.3">
      <c r="L273" s="63"/>
      <c r="M273" s="63"/>
      <c r="N273" s="63"/>
    </row>
    <row r="274" spans="12:14" s="126" customFormat="1" x14ac:dyDescent="0.3">
      <c r="L274" s="63"/>
      <c r="M274" s="63"/>
      <c r="N274" s="63"/>
    </row>
    <row r="275" spans="12:14" s="126" customFormat="1" x14ac:dyDescent="0.3">
      <c r="L275" s="63"/>
      <c r="M275" s="63"/>
      <c r="N275" s="63"/>
    </row>
    <row r="276" spans="12:14" s="126" customFormat="1" x14ac:dyDescent="0.3">
      <c r="L276" s="63"/>
      <c r="M276" s="63"/>
      <c r="N276" s="63"/>
    </row>
    <row r="277" spans="12:14" s="126" customFormat="1" x14ac:dyDescent="0.3">
      <c r="L277" s="63"/>
      <c r="M277" s="63"/>
      <c r="N277" s="63"/>
    </row>
    <row r="278" spans="12:14" s="126" customFormat="1" x14ac:dyDescent="0.3">
      <c r="L278" s="63"/>
      <c r="M278" s="63"/>
      <c r="N278" s="63"/>
    </row>
    <row r="279" spans="12:14" s="126" customFormat="1" x14ac:dyDescent="0.3">
      <c r="L279" s="63"/>
      <c r="M279" s="63"/>
      <c r="N279" s="63"/>
    </row>
    <row r="280" spans="12:14" s="126" customFormat="1" x14ac:dyDescent="0.3">
      <c r="L280" s="63"/>
      <c r="M280" s="63"/>
      <c r="N280" s="63"/>
    </row>
    <row r="281" spans="12:14" s="126" customFormat="1" x14ac:dyDescent="0.3">
      <c r="L281" s="63"/>
      <c r="M281" s="63"/>
      <c r="N281" s="63"/>
    </row>
    <row r="282" spans="12:14" s="126" customFormat="1" x14ac:dyDescent="0.3">
      <c r="L282" s="63"/>
      <c r="M282" s="63"/>
      <c r="N282" s="63"/>
    </row>
    <row r="283" spans="12:14" s="126" customFormat="1" x14ac:dyDescent="0.3">
      <c r="L283" s="63"/>
      <c r="M283" s="63"/>
      <c r="N283" s="63"/>
    </row>
    <row r="284" spans="12:14" s="126" customFormat="1" x14ac:dyDescent="0.3">
      <c r="L284" s="63"/>
      <c r="M284" s="63"/>
      <c r="N284" s="63"/>
    </row>
    <row r="285" spans="12:14" s="126" customFormat="1" x14ac:dyDescent="0.3">
      <c r="L285" s="63"/>
      <c r="M285" s="63"/>
      <c r="N285" s="63"/>
    </row>
    <row r="286" spans="12:14" s="126" customFormat="1" x14ac:dyDescent="0.3">
      <c r="L286" s="63"/>
      <c r="M286" s="63"/>
      <c r="N286" s="63"/>
    </row>
    <row r="287" spans="12:14" s="126" customFormat="1" x14ac:dyDescent="0.3">
      <c r="L287" s="63"/>
      <c r="M287" s="63"/>
      <c r="N287" s="63"/>
    </row>
    <row r="288" spans="12:14" s="126" customFormat="1" x14ac:dyDescent="0.3">
      <c r="L288" s="63"/>
      <c r="M288" s="63"/>
      <c r="N288" s="63"/>
    </row>
    <row r="289" spans="12:14" s="126" customFormat="1" x14ac:dyDescent="0.3">
      <c r="L289" s="63"/>
      <c r="M289" s="63"/>
      <c r="N289" s="63"/>
    </row>
    <row r="290" spans="12:14" s="126" customFormat="1" x14ac:dyDescent="0.3">
      <c r="L290" s="63"/>
      <c r="M290" s="63"/>
      <c r="N290" s="63"/>
    </row>
    <row r="291" spans="12:14" s="126" customFormat="1" x14ac:dyDescent="0.3">
      <c r="L291" s="63"/>
      <c r="M291" s="63"/>
      <c r="N291" s="63"/>
    </row>
    <row r="292" spans="12:14" s="126" customFormat="1" x14ac:dyDescent="0.3">
      <c r="L292" s="63"/>
      <c r="M292" s="63"/>
      <c r="N292" s="63"/>
    </row>
    <row r="293" spans="12:14" s="126" customFormat="1" x14ac:dyDescent="0.3">
      <c r="L293" s="63"/>
      <c r="M293" s="63"/>
      <c r="N293" s="63"/>
    </row>
    <row r="294" spans="12:14" s="126" customFormat="1" x14ac:dyDescent="0.3">
      <c r="L294" s="63"/>
      <c r="M294" s="63"/>
      <c r="N294" s="63"/>
    </row>
    <row r="295" spans="12:14" s="126" customFormat="1" x14ac:dyDescent="0.3">
      <c r="L295" s="63"/>
      <c r="M295" s="63"/>
      <c r="N295" s="63"/>
    </row>
    <row r="296" spans="12:14" s="126" customFormat="1" x14ac:dyDescent="0.3">
      <c r="L296" s="63"/>
      <c r="M296" s="63"/>
      <c r="N296" s="63"/>
    </row>
    <row r="297" spans="12:14" s="126" customFormat="1" x14ac:dyDescent="0.3">
      <c r="L297" s="63"/>
      <c r="M297" s="63"/>
      <c r="N297" s="63"/>
    </row>
    <row r="298" spans="12:14" s="126" customFormat="1" x14ac:dyDescent="0.3">
      <c r="L298" s="63"/>
      <c r="M298" s="63"/>
      <c r="N298" s="63"/>
    </row>
    <row r="299" spans="12:14" s="126" customFormat="1" x14ac:dyDescent="0.3">
      <c r="L299" s="63"/>
      <c r="M299" s="63"/>
      <c r="N299" s="63"/>
    </row>
    <row r="300" spans="12:14" s="126" customFormat="1" x14ac:dyDescent="0.3">
      <c r="L300" s="63"/>
      <c r="M300" s="63"/>
      <c r="N300" s="63"/>
    </row>
    <row r="301" spans="12:14" s="126" customFormat="1" x14ac:dyDescent="0.3">
      <c r="L301" s="63"/>
      <c r="M301" s="63"/>
      <c r="N301" s="63"/>
    </row>
    <row r="302" spans="12:14" s="126" customFormat="1" x14ac:dyDescent="0.3">
      <c r="L302" s="63"/>
      <c r="M302" s="63"/>
      <c r="N302" s="63"/>
    </row>
    <row r="303" spans="12:14" s="126" customFormat="1" x14ac:dyDescent="0.3">
      <c r="L303" s="63"/>
      <c r="M303" s="63"/>
      <c r="N303" s="63"/>
    </row>
    <row r="304" spans="12:14" s="126" customFormat="1" x14ac:dyDescent="0.3">
      <c r="L304" s="63"/>
      <c r="M304" s="63"/>
      <c r="N304" s="63"/>
    </row>
    <row r="305" spans="12:14" s="126" customFormat="1" x14ac:dyDescent="0.3">
      <c r="L305" s="63"/>
      <c r="M305" s="63"/>
      <c r="N305" s="63"/>
    </row>
    <row r="306" spans="12:14" s="126" customFormat="1" x14ac:dyDescent="0.3">
      <c r="L306" s="63"/>
      <c r="M306" s="63"/>
      <c r="N306" s="63"/>
    </row>
    <row r="307" spans="12:14" s="126" customFormat="1" x14ac:dyDescent="0.3">
      <c r="L307" s="63"/>
      <c r="M307" s="63"/>
      <c r="N307" s="63"/>
    </row>
    <row r="308" spans="12:14" s="126" customFormat="1" x14ac:dyDescent="0.3">
      <c r="L308" s="63"/>
      <c r="M308" s="63"/>
      <c r="N308" s="63"/>
    </row>
    <row r="309" spans="12:14" s="126" customFormat="1" x14ac:dyDescent="0.3">
      <c r="L309" s="63"/>
      <c r="M309" s="63"/>
      <c r="N309" s="63"/>
    </row>
    <row r="310" spans="12:14" s="126" customFormat="1" x14ac:dyDescent="0.3">
      <c r="L310" s="63"/>
      <c r="M310" s="63"/>
      <c r="N310" s="63"/>
    </row>
    <row r="311" spans="12:14" s="126" customFormat="1" x14ac:dyDescent="0.3">
      <c r="L311" s="63"/>
      <c r="M311" s="63"/>
      <c r="N311" s="63"/>
    </row>
    <row r="312" spans="12:14" s="126" customFormat="1" x14ac:dyDescent="0.3">
      <c r="L312" s="63"/>
      <c r="M312" s="63"/>
      <c r="N312" s="63"/>
    </row>
    <row r="313" spans="12:14" s="126" customFormat="1" x14ac:dyDescent="0.3">
      <c r="L313" s="63"/>
      <c r="M313" s="63"/>
      <c r="N313" s="63"/>
    </row>
    <row r="314" spans="12:14" s="126" customFormat="1" x14ac:dyDescent="0.3">
      <c r="L314" s="63"/>
      <c r="M314" s="63"/>
      <c r="N314" s="63"/>
    </row>
    <row r="315" spans="12:14" s="126" customFormat="1" x14ac:dyDescent="0.3">
      <c r="L315" s="63"/>
      <c r="M315" s="63"/>
      <c r="N315" s="63"/>
    </row>
    <row r="316" spans="12:14" s="126" customFormat="1" x14ac:dyDescent="0.3">
      <c r="L316" s="63"/>
      <c r="M316" s="63"/>
      <c r="N316" s="63"/>
    </row>
    <row r="317" spans="12:14" s="126" customFormat="1" x14ac:dyDescent="0.3">
      <c r="L317" s="63"/>
      <c r="M317" s="63"/>
      <c r="N317" s="63"/>
    </row>
    <row r="318" spans="12:14" s="126" customFormat="1" x14ac:dyDescent="0.3">
      <c r="L318" s="63"/>
      <c r="M318" s="63"/>
      <c r="N318" s="63"/>
    </row>
    <row r="319" spans="12:14" s="126" customFormat="1" x14ac:dyDescent="0.3">
      <c r="L319" s="63"/>
      <c r="M319" s="63"/>
      <c r="N319" s="63"/>
    </row>
    <row r="320" spans="12:14" s="126" customFormat="1" x14ac:dyDescent="0.3">
      <c r="L320" s="63"/>
      <c r="M320" s="63"/>
      <c r="N320" s="63"/>
    </row>
    <row r="321" spans="12:14" s="126" customFormat="1" x14ac:dyDescent="0.3">
      <c r="L321" s="63"/>
      <c r="M321" s="63"/>
      <c r="N321" s="63"/>
    </row>
    <row r="322" spans="12:14" s="126" customFormat="1" x14ac:dyDescent="0.3">
      <c r="L322" s="63"/>
      <c r="M322" s="63"/>
      <c r="N322" s="63"/>
    </row>
    <row r="323" spans="12:14" s="126" customFormat="1" x14ac:dyDescent="0.3">
      <c r="L323" s="63"/>
      <c r="M323" s="63"/>
      <c r="N323" s="63"/>
    </row>
    <row r="324" spans="12:14" s="126" customFormat="1" x14ac:dyDescent="0.3">
      <c r="L324" s="63"/>
      <c r="M324" s="63"/>
      <c r="N324" s="63"/>
    </row>
    <row r="325" spans="12:14" s="126" customFormat="1" x14ac:dyDescent="0.3">
      <c r="L325" s="63"/>
      <c r="M325" s="63"/>
      <c r="N325" s="63"/>
    </row>
    <row r="326" spans="12:14" s="126" customFormat="1" x14ac:dyDescent="0.3">
      <c r="L326" s="63"/>
      <c r="M326" s="63"/>
      <c r="N326" s="63"/>
    </row>
    <row r="327" spans="12:14" s="126" customFormat="1" x14ac:dyDescent="0.3">
      <c r="L327" s="63"/>
      <c r="M327" s="63"/>
      <c r="N327" s="63"/>
    </row>
    <row r="328" spans="12:14" s="126" customFormat="1" x14ac:dyDescent="0.3">
      <c r="L328" s="63"/>
      <c r="M328" s="63"/>
      <c r="N328" s="63"/>
    </row>
    <row r="329" spans="12:14" s="126" customFormat="1" x14ac:dyDescent="0.3">
      <c r="L329" s="63"/>
      <c r="M329" s="63"/>
      <c r="N329" s="63"/>
    </row>
    <row r="330" spans="12:14" s="126" customFormat="1" x14ac:dyDescent="0.3">
      <c r="L330" s="63"/>
      <c r="M330" s="63"/>
      <c r="N330" s="63"/>
    </row>
    <row r="331" spans="12:14" s="126" customFormat="1" x14ac:dyDescent="0.3">
      <c r="L331" s="63"/>
      <c r="M331" s="63"/>
      <c r="N331" s="63"/>
    </row>
    <row r="332" spans="12:14" s="126" customFormat="1" x14ac:dyDescent="0.3">
      <c r="L332" s="63"/>
      <c r="M332" s="63"/>
      <c r="N332" s="63"/>
    </row>
    <row r="333" spans="12:14" s="126" customFormat="1" x14ac:dyDescent="0.3">
      <c r="L333" s="63"/>
      <c r="M333" s="63"/>
      <c r="N333" s="63"/>
    </row>
    <row r="334" spans="12:14" s="126" customFormat="1" x14ac:dyDescent="0.3">
      <c r="L334" s="63"/>
      <c r="M334" s="63"/>
      <c r="N334" s="63"/>
    </row>
    <row r="335" spans="12:14" s="126" customFormat="1" x14ac:dyDescent="0.3">
      <c r="L335" s="63"/>
      <c r="M335" s="63"/>
      <c r="N335" s="63"/>
    </row>
    <row r="336" spans="12:14" s="126" customFormat="1" x14ac:dyDescent="0.3">
      <c r="L336" s="63"/>
      <c r="M336" s="63"/>
      <c r="N336" s="63"/>
    </row>
    <row r="337" spans="12:14" s="126" customFormat="1" x14ac:dyDescent="0.3">
      <c r="L337" s="63"/>
      <c r="M337" s="63"/>
      <c r="N337" s="63"/>
    </row>
    <row r="338" spans="12:14" s="126" customFormat="1" x14ac:dyDescent="0.3">
      <c r="L338" s="63"/>
      <c r="M338" s="63"/>
      <c r="N338" s="63"/>
    </row>
    <row r="339" spans="12:14" s="126" customFormat="1" x14ac:dyDescent="0.3">
      <c r="L339" s="63"/>
      <c r="M339" s="63"/>
      <c r="N339" s="63"/>
    </row>
    <row r="340" spans="12:14" s="126" customFormat="1" x14ac:dyDescent="0.3">
      <c r="L340" s="63"/>
      <c r="M340" s="63"/>
      <c r="N340" s="63"/>
    </row>
    <row r="341" spans="12:14" s="126" customFormat="1" x14ac:dyDescent="0.3">
      <c r="L341" s="63"/>
      <c r="M341" s="63"/>
      <c r="N341" s="63"/>
    </row>
    <row r="342" spans="12:14" s="126" customFormat="1" x14ac:dyDescent="0.3">
      <c r="L342" s="63"/>
      <c r="M342" s="63"/>
      <c r="N342" s="63"/>
    </row>
    <row r="343" spans="12:14" s="126" customFormat="1" x14ac:dyDescent="0.3">
      <c r="L343" s="63"/>
      <c r="M343" s="63"/>
      <c r="N343" s="63"/>
    </row>
    <row r="344" spans="12:14" s="126" customFormat="1" x14ac:dyDescent="0.3">
      <c r="L344" s="63"/>
      <c r="M344" s="63"/>
      <c r="N344" s="63"/>
    </row>
    <row r="345" spans="12:14" s="126" customFormat="1" x14ac:dyDescent="0.3">
      <c r="L345" s="63"/>
      <c r="M345" s="63"/>
      <c r="N345" s="63"/>
    </row>
    <row r="346" spans="12:14" s="126" customFormat="1" x14ac:dyDescent="0.3">
      <c r="L346" s="63"/>
      <c r="M346" s="63"/>
      <c r="N346" s="63"/>
    </row>
    <row r="347" spans="12:14" s="126" customFormat="1" x14ac:dyDescent="0.3">
      <c r="L347" s="63"/>
      <c r="M347" s="63"/>
      <c r="N347" s="63"/>
    </row>
    <row r="348" spans="12:14" s="126" customFormat="1" x14ac:dyDescent="0.3">
      <c r="L348" s="63"/>
      <c r="M348" s="63"/>
      <c r="N348" s="63"/>
    </row>
    <row r="349" spans="12:14" s="126" customFormat="1" x14ac:dyDescent="0.3">
      <c r="L349" s="63"/>
      <c r="M349" s="63"/>
      <c r="N349" s="63"/>
    </row>
    <row r="350" spans="12:14" s="126" customFormat="1" x14ac:dyDescent="0.3">
      <c r="L350" s="63"/>
      <c r="M350" s="63"/>
      <c r="N350" s="63"/>
    </row>
    <row r="351" spans="12:14" s="126" customFormat="1" x14ac:dyDescent="0.3">
      <c r="L351" s="63"/>
      <c r="M351" s="63"/>
      <c r="N351" s="63"/>
    </row>
    <row r="352" spans="12:14" s="126" customFormat="1" x14ac:dyDescent="0.3">
      <c r="L352" s="63"/>
      <c r="M352" s="63"/>
      <c r="N352" s="63"/>
    </row>
    <row r="353" spans="12:14" s="126" customFormat="1" x14ac:dyDescent="0.3">
      <c r="L353" s="63"/>
      <c r="M353" s="63"/>
      <c r="N353" s="63"/>
    </row>
    <row r="354" spans="12:14" s="126" customFormat="1" x14ac:dyDescent="0.3">
      <c r="L354" s="63"/>
      <c r="M354" s="63"/>
      <c r="N354" s="63"/>
    </row>
    <row r="355" spans="12:14" s="126" customFormat="1" x14ac:dyDescent="0.3">
      <c r="L355" s="63"/>
      <c r="M355" s="63"/>
      <c r="N355" s="63"/>
    </row>
    <row r="356" spans="12:14" s="126" customFormat="1" x14ac:dyDescent="0.3">
      <c r="L356" s="63"/>
      <c r="M356" s="63"/>
      <c r="N356" s="63"/>
    </row>
    <row r="357" spans="12:14" s="126" customFormat="1" x14ac:dyDescent="0.3">
      <c r="L357" s="63"/>
      <c r="M357" s="63"/>
      <c r="N357" s="63"/>
    </row>
    <row r="358" spans="12:14" s="126" customFormat="1" x14ac:dyDescent="0.3">
      <c r="L358" s="63"/>
      <c r="M358" s="63"/>
      <c r="N358" s="63"/>
    </row>
    <row r="359" spans="12:14" s="126" customFormat="1" x14ac:dyDescent="0.3">
      <c r="L359" s="63"/>
      <c r="M359" s="63"/>
      <c r="N359" s="63"/>
    </row>
    <row r="360" spans="12:14" s="126" customFormat="1" x14ac:dyDescent="0.3">
      <c r="L360" s="63"/>
      <c r="M360" s="63"/>
      <c r="N360" s="63"/>
    </row>
    <row r="361" spans="12:14" s="126" customFormat="1" x14ac:dyDescent="0.3">
      <c r="L361" s="63"/>
      <c r="M361" s="63"/>
      <c r="N361" s="63"/>
    </row>
    <row r="362" spans="12:14" s="126" customFormat="1" x14ac:dyDescent="0.3">
      <c r="L362" s="63"/>
      <c r="M362" s="63"/>
      <c r="N362" s="63"/>
    </row>
    <row r="363" spans="12:14" s="126" customFormat="1" x14ac:dyDescent="0.3">
      <c r="L363" s="63"/>
      <c r="M363" s="63"/>
      <c r="N363" s="63"/>
    </row>
    <row r="364" spans="12:14" s="126" customFormat="1" x14ac:dyDescent="0.3">
      <c r="L364" s="63"/>
      <c r="M364" s="63"/>
      <c r="N364" s="63"/>
    </row>
    <row r="365" spans="12:14" s="126" customFormat="1" x14ac:dyDescent="0.3">
      <c r="L365" s="63"/>
      <c r="M365" s="63"/>
      <c r="N365" s="63"/>
    </row>
    <row r="366" spans="12:14" s="126" customFormat="1" x14ac:dyDescent="0.3">
      <c r="L366" s="63"/>
      <c r="M366" s="63"/>
      <c r="N366" s="63"/>
    </row>
    <row r="367" spans="12:14" s="126" customFormat="1" x14ac:dyDescent="0.3">
      <c r="L367" s="63"/>
      <c r="M367" s="63"/>
      <c r="N367" s="63"/>
    </row>
    <row r="368" spans="12:14" s="126" customFormat="1" x14ac:dyDescent="0.3">
      <c r="L368" s="63"/>
      <c r="M368" s="63"/>
      <c r="N368" s="63"/>
    </row>
    <row r="369" spans="12:14" s="126" customFormat="1" x14ac:dyDescent="0.3">
      <c r="L369" s="63"/>
      <c r="M369" s="63"/>
      <c r="N369" s="63"/>
    </row>
    <row r="370" spans="12:14" s="126" customFormat="1" x14ac:dyDescent="0.3">
      <c r="L370" s="63"/>
      <c r="M370" s="63"/>
      <c r="N370" s="63"/>
    </row>
    <row r="371" spans="12:14" s="126" customFormat="1" x14ac:dyDescent="0.3">
      <c r="L371" s="63"/>
      <c r="M371" s="63"/>
      <c r="N371" s="63"/>
    </row>
    <row r="372" spans="12:14" s="126" customFormat="1" x14ac:dyDescent="0.3">
      <c r="L372" s="63"/>
      <c r="M372" s="63"/>
      <c r="N372" s="63"/>
    </row>
    <row r="373" spans="12:14" s="126" customFormat="1" x14ac:dyDescent="0.3">
      <c r="L373" s="63"/>
      <c r="M373" s="63"/>
      <c r="N373" s="63"/>
    </row>
    <row r="374" spans="12:14" s="126" customFormat="1" x14ac:dyDescent="0.3">
      <c r="L374" s="63"/>
      <c r="M374" s="63"/>
      <c r="N374" s="63"/>
    </row>
    <row r="375" spans="12:14" s="126" customFormat="1" x14ac:dyDescent="0.3">
      <c r="L375" s="63"/>
      <c r="M375" s="63"/>
      <c r="N375" s="63"/>
    </row>
    <row r="376" spans="12:14" s="126" customFormat="1" x14ac:dyDescent="0.3">
      <c r="L376" s="63"/>
      <c r="M376" s="63"/>
      <c r="N376" s="63"/>
    </row>
    <row r="377" spans="12:14" s="126" customFormat="1" x14ac:dyDescent="0.3">
      <c r="L377" s="63"/>
      <c r="M377" s="63"/>
      <c r="N377" s="63"/>
    </row>
    <row r="378" spans="12:14" s="126" customFormat="1" x14ac:dyDescent="0.3">
      <c r="L378" s="63"/>
      <c r="M378" s="63"/>
      <c r="N378" s="63"/>
    </row>
    <row r="379" spans="12:14" s="126" customFormat="1" x14ac:dyDescent="0.3">
      <c r="L379" s="63"/>
      <c r="M379" s="63"/>
      <c r="N379" s="63"/>
    </row>
    <row r="380" spans="12:14" s="126" customFormat="1" x14ac:dyDescent="0.3">
      <c r="L380" s="63"/>
      <c r="M380" s="63"/>
      <c r="N380" s="63"/>
    </row>
    <row r="381" spans="12:14" s="126" customFormat="1" x14ac:dyDescent="0.3">
      <c r="L381" s="63"/>
      <c r="M381" s="63"/>
      <c r="N381" s="63"/>
    </row>
    <row r="382" spans="12:14" s="126" customFormat="1" x14ac:dyDescent="0.3">
      <c r="L382" s="63"/>
      <c r="M382" s="63"/>
      <c r="N382" s="63"/>
    </row>
    <row r="383" spans="12:14" s="126" customFormat="1" x14ac:dyDescent="0.3">
      <c r="L383" s="63"/>
      <c r="M383" s="63"/>
      <c r="N383" s="63"/>
    </row>
    <row r="384" spans="12:14" s="126" customFormat="1" x14ac:dyDescent="0.3">
      <c r="L384" s="63"/>
      <c r="M384" s="63"/>
      <c r="N384" s="63"/>
    </row>
    <row r="385" spans="12:14" s="126" customFormat="1" x14ac:dyDescent="0.3">
      <c r="L385" s="63"/>
      <c r="M385" s="63"/>
      <c r="N385" s="63"/>
    </row>
    <row r="386" spans="12:14" s="126" customFormat="1" x14ac:dyDescent="0.3">
      <c r="L386" s="63"/>
      <c r="M386" s="63"/>
      <c r="N386" s="63"/>
    </row>
    <row r="387" spans="12:14" s="126" customFormat="1" x14ac:dyDescent="0.3">
      <c r="L387" s="63"/>
      <c r="M387" s="63"/>
      <c r="N387" s="63"/>
    </row>
    <row r="388" spans="12:14" s="126" customFormat="1" x14ac:dyDescent="0.3">
      <c r="L388" s="63"/>
      <c r="M388" s="63"/>
      <c r="N388" s="63"/>
    </row>
    <row r="389" spans="12:14" s="126" customFormat="1" x14ac:dyDescent="0.3">
      <c r="L389" s="63"/>
      <c r="M389" s="63"/>
      <c r="N389" s="63"/>
    </row>
    <row r="390" spans="12:14" s="126" customFormat="1" x14ac:dyDescent="0.3">
      <c r="L390" s="63"/>
      <c r="M390" s="63"/>
      <c r="N390" s="63"/>
    </row>
    <row r="391" spans="12:14" s="126" customFormat="1" x14ac:dyDescent="0.3">
      <c r="L391" s="63"/>
      <c r="M391" s="63"/>
      <c r="N391" s="63"/>
    </row>
    <row r="392" spans="12:14" s="126" customFormat="1" x14ac:dyDescent="0.3">
      <c r="L392" s="63"/>
      <c r="M392" s="63"/>
      <c r="N392" s="63"/>
    </row>
    <row r="393" spans="12:14" s="126" customFormat="1" x14ac:dyDescent="0.3">
      <c r="L393" s="63"/>
      <c r="M393" s="63"/>
      <c r="N393" s="63"/>
    </row>
    <row r="394" spans="12:14" s="126" customFormat="1" x14ac:dyDescent="0.3">
      <c r="L394" s="63"/>
      <c r="M394" s="63"/>
      <c r="N394" s="63"/>
    </row>
    <row r="395" spans="12:14" s="126" customFormat="1" x14ac:dyDescent="0.3">
      <c r="L395" s="63"/>
      <c r="M395" s="63"/>
      <c r="N395" s="63"/>
    </row>
    <row r="396" spans="12:14" s="126" customFormat="1" x14ac:dyDescent="0.3">
      <c r="L396" s="63"/>
      <c r="M396" s="63"/>
      <c r="N396" s="63"/>
    </row>
    <row r="397" spans="12:14" s="126" customFormat="1" x14ac:dyDescent="0.3">
      <c r="L397" s="63"/>
      <c r="M397" s="63"/>
      <c r="N397" s="63"/>
    </row>
    <row r="398" spans="12:14" s="126" customFormat="1" x14ac:dyDescent="0.3">
      <c r="L398" s="63"/>
      <c r="M398" s="63"/>
      <c r="N398" s="63"/>
    </row>
    <row r="399" spans="12:14" s="126" customFormat="1" x14ac:dyDescent="0.3">
      <c r="L399" s="63"/>
      <c r="M399" s="63"/>
      <c r="N399" s="63"/>
    </row>
    <row r="400" spans="12:14" s="126" customFormat="1" x14ac:dyDescent="0.3">
      <c r="L400" s="63"/>
      <c r="M400" s="63"/>
      <c r="N400" s="63"/>
    </row>
    <row r="401" spans="12:14" s="126" customFormat="1" x14ac:dyDescent="0.3">
      <c r="L401" s="63"/>
      <c r="M401" s="63"/>
      <c r="N401" s="63"/>
    </row>
    <row r="402" spans="12:14" s="126" customFormat="1" x14ac:dyDescent="0.3">
      <c r="L402" s="63"/>
      <c r="M402" s="63"/>
      <c r="N402" s="63"/>
    </row>
    <row r="403" spans="12:14" s="126" customFormat="1" x14ac:dyDescent="0.3">
      <c r="L403" s="63"/>
      <c r="M403" s="63"/>
      <c r="N403" s="63"/>
    </row>
    <row r="404" spans="12:14" s="126" customFormat="1" x14ac:dyDescent="0.3">
      <c r="L404" s="63"/>
      <c r="M404" s="63"/>
      <c r="N404" s="63"/>
    </row>
    <row r="405" spans="12:14" s="126" customFormat="1" x14ac:dyDescent="0.3">
      <c r="L405" s="63"/>
      <c r="M405" s="63"/>
      <c r="N405" s="63"/>
    </row>
    <row r="406" spans="12:14" s="126" customFormat="1" x14ac:dyDescent="0.3">
      <c r="L406" s="63"/>
      <c r="M406" s="63"/>
      <c r="N406" s="63"/>
    </row>
    <row r="407" spans="12:14" s="126" customFormat="1" x14ac:dyDescent="0.3">
      <c r="L407" s="63"/>
      <c r="M407" s="63"/>
      <c r="N407" s="63"/>
    </row>
    <row r="408" spans="12:14" s="126" customFormat="1" x14ac:dyDescent="0.3">
      <c r="L408" s="63"/>
      <c r="M408" s="63"/>
      <c r="N408" s="63"/>
    </row>
    <row r="409" spans="12:14" s="126" customFormat="1" x14ac:dyDescent="0.3">
      <c r="L409" s="63"/>
      <c r="M409" s="63"/>
      <c r="N409" s="63"/>
    </row>
    <row r="410" spans="12:14" s="126" customFormat="1" x14ac:dyDescent="0.3">
      <c r="L410" s="63"/>
      <c r="M410" s="63"/>
      <c r="N410" s="63"/>
    </row>
    <row r="411" spans="12:14" s="126" customFormat="1" x14ac:dyDescent="0.3">
      <c r="L411" s="63"/>
      <c r="M411" s="63"/>
      <c r="N411" s="63"/>
    </row>
    <row r="412" spans="12:14" s="126" customFormat="1" x14ac:dyDescent="0.3">
      <c r="L412" s="63"/>
      <c r="M412" s="63"/>
      <c r="N412" s="63"/>
    </row>
    <row r="413" spans="12:14" s="126" customFormat="1" x14ac:dyDescent="0.3">
      <c r="L413" s="63"/>
      <c r="M413" s="63"/>
      <c r="N413" s="63"/>
    </row>
    <row r="414" spans="12:14" s="126" customFormat="1" x14ac:dyDescent="0.3">
      <c r="L414" s="63"/>
      <c r="M414" s="63"/>
      <c r="N414" s="63"/>
    </row>
    <row r="415" spans="12:14" s="126" customFormat="1" x14ac:dyDescent="0.3">
      <c r="L415" s="63"/>
      <c r="M415" s="63"/>
      <c r="N415" s="63"/>
    </row>
    <row r="416" spans="12:14" s="126" customFormat="1" x14ac:dyDescent="0.3">
      <c r="L416" s="63"/>
      <c r="M416" s="63"/>
      <c r="N416" s="63"/>
    </row>
    <row r="417" spans="12:14" s="126" customFormat="1" x14ac:dyDescent="0.3">
      <c r="L417" s="63"/>
      <c r="M417" s="63"/>
      <c r="N417" s="63"/>
    </row>
    <row r="418" spans="12:14" s="126" customFormat="1" x14ac:dyDescent="0.3">
      <c r="L418" s="63"/>
      <c r="M418" s="63"/>
      <c r="N418" s="63"/>
    </row>
    <row r="419" spans="12:14" s="126" customFormat="1" x14ac:dyDescent="0.3">
      <c r="L419" s="63"/>
      <c r="M419" s="63"/>
      <c r="N419" s="63"/>
    </row>
    <row r="420" spans="12:14" s="126" customFormat="1" x14ac:dyDescent="0.3">
      <c r="L420" s="63"/>
      <c r="M420" s="63"/>
      <c r="N420" s="63"/>
    </row>
    <row r="421" spans="12:14" s="126" customFormat="1" x14ac:dyDescent="0.3">
      <c r="L421" s="63"/>
      <c r="M421" s="63"/>
      <c r="N421" s="63"/>
    </row>
    <row r="422" spans="12:14" s="126" customFormat="1" x14ac:dyDescent="0.3">
      <c r="L422" s="63"/>
      <c r="M422" s="63"/>
      <c r="N422" s="63"/>
    </row>
    <row r="423" spans="12:14" s="126" customFormat="1" x14ac:dyDescent="0.3">
      <c r="L423" s="63"/>
      <c r="M423" s="63"/>
      <c r="N423" s="63"/>
    </row>
    <row r="424" spans="12:14" s="126" customFormat="1" x14ac:dyDescent="0.3">
      <c r="L424" s="63"/>
      <c r="M424" s="63"/>
      <c r="N424" s="63"/>
    </row>
    <row r="425" spans="12:14" s="126" customFormat="1" x14ac:dyDescent="0.3">
      <c r="L425" s="63"/>
      <c r="M425" s="63"/>
      <c r="N425" s="63"/>
    </row>
    <row r="426" spans="12:14" s="126" customFormat="1" x14ac:dyDescent="0.3">
      <c r="L426" s="63"/>
      <c r="M426" s="63"/>
      <c r="N426" s="63"/>
    </row>
    <row r="427" spans="12:14" s="126" customFormat="1" x14ac:dyDescent="0.3">
      <c r="L427" s="63"/>
      <c r="M427" s="63"/>
      <c r="N427" s="63"/>
    </row>
    <row r="428" spans="12:14" s="126" customFormat="1" x14ac:dyDescent="0.3">
      <c r="L428" s="63"/>
      <c r="M428" s="63"/>
      <c r="N428" s="63"/>
    </row>
    <row r="429" spans="12:14" s="126" customFormat="1" x14ac:dyDescent="0.3">
      <c r="L429" s="63"/>
      <c r="M429" s="63"/>
      <c r="N429" s="63"/>
    </row>
    <row r="430" spans="12:14" s="126" customFormat="1" x14ac:dyDescent="0.3">
      <c r="L430" s="63"/>
      <c r="M430" s="63"/>
      <c r="N430" s="63"/>
    </row>
    <row r="431" spans="12:14" s="126" customFormat="1" x14ac:dyDescent="0.3">
      <c r="L431" s="63"/>
      <c r="M431" s="63"/>
      <c r="N431" s="63"/>
    </row>
    <row r="432" spans="12:14" s="126" customFormat="1" x14ac:dyDescent="0.3">
      <c r="L432" s="63"/>
      <c r="M432" s="63"/>
      <c r="N432" s="63"/>
    </row>
    <row r="433" spans="12:14" s="126" customFormat="1" x14ac:dyDescent="0.3">
      <c r="L433" s="63"/>
      <c r="M433" s="63"/>
      <c r="N433" s="63"/>
    </row>
    <row r="434" spans="12:14" s="126" customFormat="1" x14ac:dyDescent="0.3">
      <c r="L434" s="63"/>
      <c r="M434" s="63"/>
      <c r="N434" s="63"/>
    </row>
    <row r="435" spans="12:14" s="126" customFormat="1" x14ac:dyDescent="0.3">
      <c r="L435" s="63"/>
      <c r="M435" s="63"/>
      <c r="N435" s="63"/>
    </row>
    <row r="436" spans="12:14" s="126" customFormat="1" x14ac:dyDescent="0.3">
      <c r="L436" s="63"/>
      <c r="M436" s="63"/>
      <c r="N436" s="63"/>
    </row>
    <row r="437" spans="12:14" s="126" customFormat="1" x14ac:dyDescent="0.3">
      <c r="L437" s="63"/>
      <c r="M437" s="63"/>
      <c r="N437" s="63"/>
    </row>
    <row r="438" spans="12:14" s="126" customFormat="1" x14ac:dyDescent="0.3">
      <c r="L438" s="63"/>
      <c r="M438" s="63"/>
      <c r="N438" s="63"/>
    </row>
    <row r="439" spans="12:14" s="126" customFormat="1" x14ac:dyDescent="0.3">
      <c r="L439" s="63"/>
      <c r="M439" s="63"/>
      <c r="N439" s="63"/>
    </row>
    <row r="440" spans="12:14" s="126" customFormat="1" x14ac:dyDescent="0.3">
      <c r="L440" s="63"/>
      <c r="M440" s="63"/>
      <c r="N440" s="63"/>
    </row>
    <row r="441" spans="12:14" s="126" customFormat="1" x14ac:dyDescent="0.3">
      <c r="L441" s="63"/>
      <c r="M441" s="63"/>
      <c r="N441" s="63"/>
    </row>
    <row r="442" spans="12:14" s="126" customFormat="1" x14ac:dyDescent="0.3">
      <c r="L442" s="63"/>
      <c r="M442" s="63"/>
      <c r="N442" s="63"/>
    </row>
    <row r="443" spans="12:14" s="126" customFormat="1" x14ac:dyDescent="0.3">
      <c r="L443" s="63"/>
      <c r="M443" s="63"/>
      <c r="N443" s="63"/>
    </row>
    <row r="444" spans="12:14" s="126" customFormat="1" x14ac:dyDescent="0.3">
      <c r="L444" s="63"/>
      <c r="M444" s="63"/>
      <c r="N444" s="63"/>
    </row>
    <row r="445" spans="12:14" s="126" customFormat="1" x14ac:dyDescent="0.3">
      <c r="L445" s="63"/>
      <c r="M445" s="63"/>
      <c r="N445" s="63"/>
    </row>
    <row r="446" spans="12:14" s="126" customFormat="1" x14ac:dyDescent="0.3">
      <c r="L446" s="63"/>
      <c r="M446" s="63"/>
      <c r="N446" s="63"/>
    </row>
    <row r="447" spans="12:14" s="126" customFormat="1" x14ac:dyDescent="0.3">
      <c r="L447" s="63"/>
      <c r="M447" s="63"/>
      <c r="N447" s="63"/>
    </row>
    <row r="448" spans="12:14" s="126" customFormat="1" x14ac:dyDescent="0.3">
      <c r="L448" s="63"/>
      <c r="M448" s="63"/>
      <c r="N448" s="63"/>
    </row>
    <row r="449" spans="12:14" s="126" customFormat="1" x14ac:dyDescent="0.3">
      <c r="L449" s="63"/>
      <c r="M449" s="63"/>
      <c r="N449" s="63"/>
    </row>
    <row r="450" spans="12:14" s="126" customFormat="1" x14ac:dyDescent="0.3">
      <c r="L450" s="63"/>
      <c r="M450" s="63"/>
      <c r="N450" s="63"/>
    </row>
    <row r="451" spans="12:14" s="126" customFormat="1" x14ac:dyDescent="0.3">
      <c r="L451" s="63"/>
      <c r="M451" s="63"/>
      <c r="N451" s="63"/>
    </row>
    <row r="452" spans="12:14" s="126" customFormat="1" x14ac:dyDescent="0.3">
      <c r="L452" s="63"/>
      <c r="M452" s="63"/>
      <c r="N452" s="63"/>
    </row>
    <row r="453" spans="12:14" s="126" customFormat="1" x14ac:dyDescent="0.3">
      <c r="L453" s="63"/>
      <c r="M453" s="63"/>
      <c r="N453" s="63"/>
    </row>
    <row r="454" spans="12:14" s="126" customFormat="1" x14ac:dyDescent="0.3">
      <c r="L454" s="63"/>
      <c r="M454" s="63"/>
      <c r="N454" s="63"/>
    </row>
    <row r="455" spans="12:14" s="126" customFormat="1" x14ac:dyDescent="0.3">
      <c r="L455" s="63"/>
      <c r="M455" s="63"/>
      <c r="N455" s="63"/>
    </row>
    <row r="456" spans="12:14" s="126" customFormat="1" x14ac:dyDescent="0.3">
      <c r="L456" s="63"/>
      <c r="M456" s="63"/>
      <c r="N456" s="63"/>
    </row>
    <row r="457" spans="12:14" s="126" customFormat="1" x14ac:dyDescent="0.3">
      <c r="L457" s="63"/>
      <c r="M457" s="63"/>
      <c r="N457" s="63"/>
    </row>
    <row r="458" spans="12:14" s="126" customFormat="1" x14ac:dyDescent="0.3">
      <c r="L458" s="63"/>
      <c r="M458" s="63"/>
      <c r="N458" s="63"/>
    </row>
    <row r="459" spans="12:14" s="126" customFormat="1" x14ac:dyDescent="0.3">
      <c r="L459" s="63"/>
      <c r="M459" s="63"/>
      <c r="N459" s="63"/>
    </row>
    <row r="460" spans="12:14" s="126" customFormat="1" x14ac:dyDescent="0.3">
      <c r="L460" s="63"/>
      <c r="M460" s="63"/>
      <c r="N460" s="63"/>
    </row>
    <row r="461" spans="12:14" s="126" customFormat="1" x14ac:dyDescent="0.3">
      <c r="L461" s="63"/>
      <c r="M461" s="63"/>
      <c r="N461" s="63"/>
    </row>
    <row r="462" spans="12:14" s="126" customFormat="1" x14ac:dyDescent="0.3">
      <c r="L462" s="63"/>
      <c r="M462" s="63"/>
      <c r="N462" s="63"/>
    </row>
    <row r="463" spans="12:14" s="126" customFormat="1" x14ac:dyDescent="0.3">
      <c r="L463" s="63"/>
      <c r="M463" s="63"/>
      <c r="N463" s="63"/>
    </row>
    <row r="464" spans="12:14" s="126" customFormat="1" x14ac:dyDescent="0.3">
      <c r="L464" s="63"/>
      <c r="M464" s="63"/>
      <c r="N464" s="63"/>
    </row>
    <row r="465" spans="12:14" s="126" customFormat="1" x14ac:dyDescent="0.3">
      <c r="L465" s="63"/>
      <c r="M465" s="63"/>
      <c r="N465" s="63"/>
    </row>
    <row r="466" spans="12:14" s="126" customFormat="1" x14ac:dyDescent="0.3">
      <c r="L466" s="63"/>
      <c r="M466" s="63"/>
      <c r="N466" s="63"/>
    </row>
    <row r="467" spans="12:14" s="126" customFormat="1" x14ac:dyDescent="0.3">
      <c r="L467" s="63"/>
      <c r="M467" s="63"/>
      <c r="N467" s="63"/>
    </row>
    <row r="468" spans="12:14" s="126" customFormat="1" x14ac:dyDescent="0.3">
      <c r="L468" s="63"/>
      <c r="M468" s="63"/>
      <c r="N468" s="63"/>
    </row>
    <row r="469" spans="12:14" s="126" customFormat="1" x14ac:dyDescent="0.3">
      <c r="L469" s="63"/>
      <c r="M469" s="63"/>
      <c r="N469" s="63"/>
    </row>
    <row r="470" spans="12:14" s="126" customFormat="1" x14ac:dyDescent="0.3">
      <c r="L470" s="63"/>
      <c r="M470" s="63"/>
      <c r="N470" s="63"/>
    </row>
    <row r="471" spans="12:14" s="126" customFormat="1" x14ac:dyDescent="0.3">
      <c r="L471" s="63"/>
      <c r="M471" s="63"/>
      <c r="N471" s="63"/>
    </row>
    <row r="472" spans="12:14" s="126" customFormat="1" x14ac:dyDescent="0.3">
      <c r="L472" s="63"/>
      <c r="M472" s="63"/>
      <c r="N472" s="63"/>
    </row>
    <row r="473" spans="12:14" s="126" customFormat="1" x14ac:dyDescent="0.3">
      <c r="L473" s="63"/>
      <c r="M473" s="63"/>
      <c r="N473" s="63"/>
    </row>
    <row r="474" spans="12:14" s="126" customFormat="1" x14ac:dyDescent="0.3">
      <c r="L474" s="63"/>
      <c r="M474" s="63"/>
      <c r="N474" s="63"/>
    </row>
    <row r="475" spans="12:14" s="126" customFormat="1" x14ac:dyDescent="0.3">
      <c r="L475" s="63"/>
      <c r="M475" s="63"/>
      <c r="N475" s="63"/>
    </row>
    <row r="476" spans="12:14" s="126" customFormat="1" x14ac:dyDescent="0.3">
      <c r="L476" s="63"/>
      <c r="M476" s="63"/>
      <c r="N476" s="63"/>
    </row>
    <row r="477" spans="12:14" s="126" customFormat="1" x14ac:dyDescent="0.3">
      <c r="L477" s="63"/>
      <c r="M477" s="63"/>
      <c r="N477" s="63"/>
    </row>
    <row r="478" spans="12:14" s="126" customFormat="1" x14ac:dyDescent="0.3">
      <c r="L478" s="63"/>
      <c r="M478" s="63"/>
      <c r="N478" s="63"/>
    </row>
    <row r="479" spans="12:14" s="126" customFormat="1" x14ac:dyDescent="0.3">
      <c r="L479" s="63"/>
      <c r="M479" s="63"/>
      <c r="N479" s="63"/>
    </row>
    <row r="480" spans="12:14" s="126" customFormat="1" x14ac:dyDescent="0.3">
      <c r="L480" s="63"/>
      <c r="M480" s="63"/>
      <c r="N480" s="63"/>
    </row>
    <row r="481" spans="1:207" s="126" customFormat="1" x14ac:dyDescent="0.3">
      <c r="L481" s="63"/>
      <c r="M481" s="63"/>
      <c r="N481" s="148"/>
      <c r="O481" s="127"/>
    </row>
    <row r="482" spans="1:207" s="148" customFormat="1" x14ac:dyDescent="0.3">
      <c r="A482" s="126"/>
      <c r="B482" s="126"/>
      <c r="C482" s="126"/>
      <c r="D482" s="126"/>
      <c r="E482" s="126"/>
      <c r="F482" s="126"/>
      <c r="G482" s="126"/>
      <c r="H482" s="126"/>
      <c r="I482" s="126"/>
      <c r="J482" s="126"/>
      <c r="K482" s="126"/>
      <c r="L482" s="63"/>
      <c r="M482" s="63"/>
      <c r="O482" s="127"/>
      <c r="P482" s="126"/>
      <c r="Q482" s="126"/>
      <c r="R482" s="126"/>
      <c r="S482" s="126"/>
      <c r="T482" s="126"/>
      <c r="U482" s="126"/>
      <c r="V482" s="126"/>
      <c r="W482" s="126"/>
      <c r="X482" s="126"/>
      <c r="Y482" s="126"/>
      <c r="Z482" s="126"/>
      <c r="AA482" s="126"/>
      <c r="AB482" s="126"/>
      <c r="AC482" s="126"/>
      <c r="AD482" s="126"/>
      <c r="AE482" s="126"/>
      <c r="AF482" s="126"/>
      <c r="AG482" s="126"/>
      <c r="AH482" s="126"/>
      <c r="AI482" s="126"/>
      <c r="AJ482" s="126"/>
      <c r="AK482" s="126"/>
      <c r="AL482" s="126"/>
      <c r="AM482" s="126"/>
      <c r="AN482" s="126"/>
      <c r="AO482" s="126"/>
      <c r="AP482" s="126"/>
      <c r="AQ482" s="126"/>
      <c r="AR482" s="126"/>
      <c r="AS482" s="126"/>
      <c r="AT482" s="126"/>
      <c r="AU482" s="126"/>
      <c r="AV482" s="126"/>
      <c r="AW482" s="126"/>
      <c r="AX482" s="126"/>
      <c r="AY482" s="126"/>
      <c r="AZ482" s="126"/>
      <c r="BA482" s="126"/>
      <c r="BB482" s="126"/>
      <c r="BC482" s="126"/>
      <c r="BD482" s="126"/>
      <c r="BE482" s="126"/>
      <c r="BF482" s="126"/>
      <c r="BG482" s="126"/>
      <c r="BH482" s="126"/>
      <c r="BI482" s="126"/>
      <c r="BJ482" s="126"/>
      <c r="BK482" s="126"/>
      <c r="BL482" s="126"/>
      <c r="BM482" s="126"/>
      <c r="BN482" s="126"/>
      <c r="BO482" s="126"/>
      <c r="BP482" s="126"/>
      <c r="BQ482" s="126"/>
      <c r="BR482" s="126"/>
      <c r="BS482" s="126"/>
      <c r="BT482" s="126"/>
      <c r="BU482" s="126"/>
      <c r="BV482" s="126"/>
      <c r="BW482" s="126"/>
      <c r="BX482" s="126"/>
      <c r="BY482" s="126"/>
      <c r="BZ482" s="126"/>
      <c r="CA482" s="126"/>
      <c r="CB482" s="126"/>
      <c r="CC482" s="126"/>
      <c r="CD482" s="126"/>
      <c r="CE482" s="126"/>
      <c r="CF482" s="126"/>
      <c r="CG482" s="126"/>
      <c r="CH482" s="126"/>
      <c r="CI482" s="126"/>
      <c r="CJ482" s="126"/>
      <c r="CK482" s="126"/>
      <c r="CL482" s="126"/>
      <c r="CM482" s="126"/>
      <c r="CN482" s="126"/>
      <c r="CO482" s="126"/>
      <c r="CP482" s="126"/>
      <c r="CQ482" s="126"/>
      <c r="CR482" s="126"/>
      <c r="CS482" s="126"/>
      <c r="CT482" s="126"/>
      <c r="CU482" s="126"/>
      <c r="CV482" s="126"/>
      <c r="CW482" s="126"/>
      <c r="CX482" s="126"/>
      <c r="CY482" s="126"/>
      <c r="CZ482" s="126"/>
      <c r="DA482" s="126"/>
      <c r="DB482" s="126"/>
      <c r="DC482" s="126"/>
      <c r="DD482" s="126"/>
      <c r="DE482" s="126"/>
      <c r="DF482" s="126"/>
      <c r="DG482" s="126"/>
      <c r="DH482" s="126"/>
      <c r="DI482" s="126"/>
      <c r="DJ482" s="126"/>
      <c r="DK482" s="126"/>
      <c r="DL482" s="126"/>
      <c r="DM482" s="126"/>
      <c r="DN482" s="126"/>
      <c r="DO482" s="126"/>
      <c r="DP482" s="126"/>
      <c r="DQ482" s="126"/>
      <c r="DR482" s="126"/>
      <c r="DS482" s="126"/>
      <c r="DT482" s="126"/>
      <c r="DU482" s="126"/>
      <c r="DV482" s="126"/>
      <c r="DW482" s="126"/>
      <c r="DX482" s="126"/>
      <c r="DY482" s="126"/>
      <c r="DZ482" s="126"/>
      <c r="EA482" s="126"/>
      <c r="EB482" s="126"/>
      <c r="EC482" s="126"/>
      <c r="ED482" s="126"/>
      <c r="EE482" s="126"/>
      <c r="EF482" s="126"/>
      <c r="EG482" s="126"/>
      <c r="EH482" s="126"/>
      <c r="EI482" s="126"/>
      <c r="EJ482" s="126"/>
      <c r="EK482" s="126"/>
      <c r="EL482" s="126"/>
      <c r="EM482" s="126"/>
      <c r="EN482" s="126"/>
      <c r="EO482" s="126"/>
      <c r="EP482" s="126"/>
      <c r="EQ482" s="126"/>
      <c r="ER482" s="126"/>
      <c r="ES482" s="126"/>
      <c r="ET482" s="126"/>
      <c r="EU482" s="126"/>
      <c r="EV482" s="126"/>
      <c r="EW482" s="126"/>
      <c r="EX482" s="126"/>
      <c r="EY482" s="126"/>
      <c r="EZ482" s="126"/>
      <c r="FA482" s="126"/>
      <c r="FB482" s="126"/>
      <c r="FC482" s="126"/>
      <c r="FD482" s="126"/>
      <c r="FE482" s="126"/>
      <c r="FF482" s="126"/>
      <c r="FG482" s="126"/>
      <c r="FH482" s="126"/>
      <c r="FI482" s="126"/>
      <c r="FJ482" s="126"/>
      <c r="FK482" s="126"/>
      <c r="FL482" s="126"/>
      <c r="FM482" s="126"/>
      <c r="FN482" s="126"/>
      <c r="FO482" s="126"/>
      <c r="FP482" s="126"/>
      <c r="FQ482" s="126"/>
      <c r="FR482" s="126"/>
      <c r="FS482" s="126"/>
      <c r="FT482" s="126"/>
      <c r="FU482" s="126"/>
      <c r="FV482" s="126"/>
      <c r="FW482" s="126"/>
      <c r="FX482" s="126"/>
      <c r="FY482" s="126"/>
      <c r="FZ482" s="126"/>
      <c r="GA482" s="126"/>
      <c r="GB482" s="126"/>
      <c r="GC482" s="126"/>
      <c r="GD482" s="126"/>
      <c r="GE482" s="126"/>
      <c r="GF482" s="126"/>
      <c r="GG482" s="126"/>
      <c r="GH482" s="126"/>
      <c r="GI482" s="126"/>
      <c r="GJ482" s="126"/>
      <c r="GK482" s="126"/>
      <c r="GL482" s="126"/>
      <c r="GM482" s="126"/>
      <c r="GN482" s="126"/>
      <c r="GO482" s="126"/>
      <c r="GP482" s="126"/>
      <c r="GQ482" s="126"/>
      <c r="GR482" s="126"/>
      <c r="GS482" s="126"/>
      <c r="GT482" s="126"/>
      <c r="GU482" s="126"/>
      <c r="GV482" s="126"/>
      <c r="GW482" s="126"/>
      <c r="GX482" s="126"/>
      <c r="GY482" s="126"/>
    </row>
    <row r="483" spans="1:207" s="148" customFormat="1" x14ac:dyDescent="0.3">
      <c r="A483" s="126"/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63"/>
      <c r="M483" s="63"/>
      <c r="O483" s="127"/>
      <c r="P483" s="126"/>
      <c r="Q483" s="126"/>
      <c r="R483" s="126"/>
      <c r="S483" s="126"/>
      <c r="T483" s="126"/>
      <c r="U483" s="126"/>
      <c r="V483" s="126"/>
      <c r="W483" s="126"/>
      <c r="X483" s="126"/>
      <c r="Y483" s="126"/>
      <c r="Z483" s="126"/>
      <c r="AA483" s="126"/>
      <c r="AB483" s="126"/>
      <c r="AC483" s="126"/>
      <c r="AD483" s="126"/>
      <c r="AE483" s="126"/>
      <c r="AF483" s="126"/>
      <c r="AG483" s="126"/>
      <c r="AH483" s="126"/>
      <c r="AI483" s="126"/>
      <c r="AJ483" s="126"/>
      <c r="AK483" s="126"/>
      <c r="AL483" s="126"/>
      <c r="AM483" s="126"/>
      <c r="AN483" s="126"/>
      <c r="AO483" s="126"/>
      <c r="AP483" s="126"/>
      <c r="AQ483" s="126"/>
      <c r="AR483" s="126"/>
      <c r="AS483" s="126"/>
      <c r="AT483" s="126"/>
      <c r="AU483" s="126"/>
      <c r="AV483" s="126"/>
      <c r="AW483" s="126"/>
      <c r="AX483" s="126"/>
      <c r="AY483" s="126"/>
      <c r="AZ483" s="126"/>
      <c r="BA483" s="126"/>
      <c r="BB483" s="126"/>
      <c r="BC483" s="126"/>
      <c r="BD483" s="126"/>
      <c r="BE483" s="126"/>
      <c r="BF483" s="126"/>
      <c r="BG483" s="126"/>
      <c r="BH483" s="126"/>
      <c r="BI483" s="126"/>
      <c r="BJ483" s="126"/>
      <c r="BK483" s="126"/>
      <c r="BL483" s="126"/>
      <c r="BM483" s="126"/>
      <c r="BN483" s="126"/>
      <c r="BO483" s="126"/>
      <c r="BP483" s="126"/>
      <c r="BQ483" s="126"/>
      <c r="BR483" s="126"/>
      <c r="BS483" s="126"/>
      <c r="BT483" s="126"/>
      <c r="BU483" s="126"/>
      <c r="BV483" s="126"/>
      <c r="BW483" s="126"/>
      <c r="BX483" s="126"/>
      <c r="BY483" s="126"/>
      <c r="BZ483" s="126"/>
      <c r="CA483" s="126"/>
      <c r="CB483" s="126"/>
      <c r="CC483" s="126"/>
      <c r="CD483" s="126"/>
      <c r="CE483" s="126"/>
      <c r="CF483" s="126"/>
      <c r="CG483" s="126"/>
      <c r="CH483" s="126"/>
      <c r="CI483" s="126"/>
      <c r="CJ483" s="126"/>
      <c r="CK483" s="126"/>
      <c r="CL483" s="126"/>
      <c r="CM483" s="126"/>
      <c r="CN483" s="126"/>
      <c r="CO483" s="126"/>
      <c r="CP483" s="126"/>
      <c r="CQ483" s="126"/>
      <c r="CR483" s="126"/>
      <c r="CS483" s="126"/>
      <c r="CT483" s="126"/>
      <c r="CU483" s="126"/>
      <c r="CV483" s="126"/>
      <c r="CW483" s="126"/>
      <c r="CX483" s="126"/>
      <c r="CY483" s="126"/>
      <c r="CZ483" s="126"/>
      <c r="DA483" s="126"/>
      <c r="DB483" s="126"/>
      <c r="DC483" s="126"/>
      <c r="DD483" s="126"/>
      <c r="DE483" s="126"/>
      <c r="DF483" s="126"/>
      <c r="DG483" s="126"/>
      <c r="DH483" s="126"/>
      <c r="DI483" s="126"/>
      <c r="DJ483" s="126"/>
      <c r="DK483" s="126"/>
      <c r="DL483" s="126"/>
      <c r="DM483" s="126"/>
      <c r="DN483" s="126"/>
      <c r="DO483" s="126"/>
      <c r="DP483" s="126"/>
      <c r="DQ483" s="126"/>
      <c r="DR483" s="126"/>
      <c r="DS483" s="126"/>
      <c r="DT483" s="126"/>
      <c r="DU483" s="126"/>
      <c r="DV483" s="126"/>
      <c r="DW483" s="126"/>
      <c r="DX483" s="126"/>
      <c r="DY483" s="126"/>
      <c r="DZ483" s="126"/>
      <c r="EA483" s="126"/>
      <c r="EB483" s="126"/>
      <c r="EC483" s="126"/>
      <c r="ED483" s="126"/>
      <c r="EE483" s="126"/>
      <c r="EF483" s="126"/>
      <c r="EG483" s="126"/>
      <c r="EH483" s="126"/>
      <c r="EI483" s="126"/>
      <c r="EJ483" s="126"/>
      <c r="EK483" s="126"/>
      <c r="EL483" s="126"/>
      <c r="EM483" s="126"/>
      <c r="EN483" s="126"/>
      <c r="EO483" s="126"/>
      <c r="EP483" s="126"/>
      <c r="EQ483" s="126"/>
      <c r="ER483" s="126"/>
      <c r="ES483" s="126"/>
      <c r="ET483" s="126"/>
      <c r="EU483" s="126"/>
      <c r="EV483" s="126"/>
      <c r="EW483" s="126"/>
      <c r="EX483" s="126"/>
      <c r="EY483" s="126"/>
      <c r="EZ483" s="126"/>
      <c r="FA483" s="126"/>
      <c r="FB483" s="126"/>
      <c r="FC483" s="126"/>
      <c r="FD483" s="126"/>
      <c r="FE483" s="126"/>
      <c r="FF483" s="126"/>
      <c r="FG483" s="126"/>
      <c r="FH483" s="126"/>
      <c r="FI483" s="126"/>
      <c r="FJ483" s="126"/>
      <c r="FK483" s="126"/>
      <c r="FL483" s="126"/>
      <c r="FM483" s="126"/>
      <c r="FN483" s="126"/>
      <c r="FO483" s="126"/>
      <c r="FP483" s="126"/>
      <c r="FQ483" s="126"/>
      <c r="FR483" s="126"/>
      <c r="FS483" s="126"/>
      <c r="FT483" s="126"/>
      <c r="FU483" s="126"/>
      <c r="FV483" s="126"/>
      <c r="FW483" s="126"/>
      <c r="FX483" s="126"/>
      <c r="FY483" s="126"/>
      <c r="FZ483" s="126"/>
      <c r="GA483" s="126"/>
      <c r="GB483" s="126"/>
      <c r="GC483" s="126"/>
      <c r="GD483" s="126"/>
      <c r="GE483" s="126"/>
      <c r="GF483" s="126"/>
      <c r="GG483" s="126"/>
      <c r="GH483" s="126"/>
      <c r="GI483" s="126"/>
      <c r="GJ483" s="126"/>
      <c r="GK483" s="126"/>
      <c r="GL483" s="126"/>
      <c r="GM483" s="126"/>
      <c r="GN483" s="126"/>
      <c r="GO483" s="126"/>
      <c r="GP483" s="126"/>
      <c r="GQ483" s="126"/>
      <c r="GR483" s="126"/>
      <c r="GS483" s="126"/>
      <c r="GT483" s="126"/>
      <c r="GU483" s="126"/>
      <c r="GV483" s="126"/>
      <c r="GW483" s="126"/>
      <c r="GX483" s="126"/>
      <c r="GY483" s="126"/>
    </row>
    <row r="484" spans="1:207" s="148" customFormat="1" x14ac:dyDescent="0.3">
      <c r="A484" s="126"/>
      <c r="B484" s="126"/>
      <c r="C484" s="126"/>
      <c r="D484" s="126"/>
      <c r="E484" s="126"/>
      <c r="F484" s="126"/>
      <c r="G484" s="126"/>
      <c r="H484" s="126"/>
      <c r="I484" s="126"/>
      <c r="J484" s="126"/>
      <c r="K484" s="126"/>
      <c r="L484" s="63"/>
      <c r="M484" s="63"/>
      <c r="O484" s="127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  <c r="Z484" s="126"/>
      <c r="AA484" s="126"/>
      <c r="AB484" s="126"/>
      <c r="AC484" s="126"/>
      <c r="AD484" s="126"/>
      <c r="AE484" s="126"/>
      <c r="AF484" s="126"/>
      <c r="AG484" s="126"/>
      <c r="AH484" s="126"/>
      <c r="AI484" s="126"/>
      <c r="AJ484" s="126"/>
      <c r="AK484" s="126"/>
      <c r="AL484" s="126"/>
      <c r="AM484" s="126"/>
      <c r="AN484" s="126"/>
      <c r="AO484" s="126"/>
      <c r="AP484" s="126"/>
      <c r="AQ484" s="126"/>
      <c r="AR484" s="126"/>
      <c r="AS484" s="126"/>
      <c r="AT484" s="126"/>
      <c r="AU484" s="126"/>
      <c r="AV484" s="126"/>
      <c r="AW484" s="126"/>
      <c r="AX484" s="126"/>
      <c r="AY484" s="126"/>
      <c r="AZ484" s="126"/>
      <c r="BA484" s="126"/>
      <c r="BB484" s="126"/>
      <c r="BC484" s="126"/>
      <c r="BD484" s="126"/>
      <c r="BE484" s="126"/>
      <c r="BF484" s="126"/>
      <c r="BG484" s="126"/>
      <c r="BH484" s="126"/>
      <c r="BI484" s="126"/>
      <c r="BJ484" s="126"/>
      <c r="BK484" s="126"/>
      <c r="BL484" s="126"/>
      <c r="BM484" s="126"/>
      <c r="BN484" s="126"/>
      <c r="BO484" s="126"/>
      <c r="BP484" s="126"/>
      <c r="BQ484" s="126"/>
      <c r="BR484" s="126"/>
      <c r="BS484" s="126"/>
      <c r="BT484" s="126"/>
      <c r="BU484" s="126"/>
      <c r="BV484" s="126"/>
      <c r="BW484" s="126"/>
      <c r="BX484" s="126"/>
      <c r="BY484" s="126"/>
      <c r="BZ484" s="126"/>
      <c r="CA484" s="126"/>
      <c r="CB484" s="126"/>
      <c r="CC484" s="126"/>
      <c r="CD484" s="126"/>
      <c r="CE484" s="126"/>
      <c r="CF484" s="126"/>
      <c r="CG484" s="126"/>
      <c r="CH484" s="126"/>
      <c r="CI484" s="126"/>
      <c r="CJ484" s="126"/>
      <c r="CK484" s="126"/>
      <c r="CL484" s="126"/>
      <c r="CM484" s="126"/>
      <c r="CN484" s="126"/>
      <c r="CO484" s="126"/>
      <c r="CP484" s="126"/>
      <c r="CQ484" s="126"/>
      <c r="CR484" s="126"/>
      <c r="CS484" s="126"/>
      <c r="CT484" s="126"/>
      <c r="CU484" s="126"/>
      <c r="CV484" s="126"/>
      <c r="CW484" s="126"/>
      <c r="CX484" s="126"/>
      <c r="CY484" s="126"/>
      <c r="CZ484" s="126"/>
      <c r="DA484" s="126"/>
      <c r="DB484" s="126"/>
      <c r="DC484" s="126"/>
      <c r="DD484" s="126"/>
      <c r="DE484" s="126"/>
      <c r="DF484" s="126"/>
      <c r="DG484" s="126"/>
      <c r="DH484" s="126"/>
      <c r="DI484" s="126"/>
      <c r="DJ484" s="126"/>
      <c r="DK484" s="126"/>
      <c r="DL484" s="126"/>
      <c r="DM484" s="126"/>
      <c r="DN484" s="126"/>
      <c r="DO484" s="126"/>
      <c r="DP484" s="126"/>
      <c r="DQ484" s="126"/>
      <c r="DR484" s="126"/>
      <c r="DS484" s="126"/>
      <c r="DT484" s="126"/>
      <c r="DU484" s="126"/>
      <c r="DV484" s="126"/>
      <c r="DW484" s="126"/>
      <c r="DX484" s="126"/>
      <c r="DY484" s="126"/>
      <c r="DZ484" s="126"/>
      <c r="EA484" s="126"/>
      <c r="EB484" s="126"/>
      <c r="EC484" s="126"/>
      <c r="ED484" s="126"/>
      <c r="EE484" s="126"/>
      <c r="EF484" s="126"/>
      <c r="EG484" s="126"/>
      <c r="EH484" s="126"/>
      <c r="EI484" s="126"/>
      <c r="EJ484" s="126"/>
      <c r="EK484" s="126"/>
      <c r="EL484" s="126"/>
      <c r="EM484" s="126"/>
      <c r="EN484" s="126"/>
      <c r="EO484" s="126"/>
      <c r="EP484" s="126"/>
      <c r="EQ484" s="126"/>
      <c r="ER484" s="126"/>
      <c r="ES484" s="126"/>
      <c r="ET484" s="126"/>
      <c r="EU484" s="126"/>
      <c r="EV484" s="126"/>
      <c r="EW484" s="126"/>
      <c r="EX484" s="126"/>
      <c r="EY484" s="126"/>
      <c r="EZ484" s="126"/>
      <c r="FA484" s="126"/>
      <c r="FB484" s="126"/>
      <c r="FC484" s="126"/>
      <c r="FD484" s="126"/>
      <c r="FE484" s="126"/>
      <c r="FF484" s="126"/>
      <c r="FG484" s="126"/>
      <c r="FH484" s="126"/>
      <c r="FI484" s="126"/>
      <c r="FJ484" s="126"/>
      <c r="FK484" s="126"/>
      <c r="FL484" s="126"/>
      <c r="FM484" s="126"/>
      <c r="FN484" s="126"/>
      <c r="FO484" s="126"/>
      <c r="FP484" s="126"/>
      <c r="FQ484" s="126"/>
      <c r="FR484" s="126"/>
      <c r="FS484" s="126"/>
      <c r="FT484" s="126"/>
      <c r="FU484" s="126"/>
      <c r="FV484" s="126"/>
      <c r="FW484" s="126"/>
      <c r="FX484" s="126"/>
      <c r="FY484" s="126"/>
      <c r="FZ484" s="126"/>
      <c r="GA484" s="126"/>
      <c r="GB484" s="126"/>
      <c r="GC484" s="126"/>
      <c r="GD484" s="126"/>
      <c r="GE484" s="126"/>
      <c r="GF484" s="126"/>
      <c r="GG484" s="126"/>
      <c r="GH484" s="126"/>
      <c r="GI484" s="126"/>
      <c r="GJ484" s="126"/>
      <c r="GK484" s="126"/>
      <c r="GL484" s="126"/>
      <c r="GM484" s="126"/>
      <c r="GN484" s="126"/>
      <c r="GO484" s="126"/>
      <c r="GP484" s="126"/>
      <c r="GQ484" s="126"/>
      <c r="GR484" s="126"/>
      <c r="GS484" s="126"/>
      <c r="GT484" s="126"/>
      <c r="GU484" s="126"/>
      <c r="GV484" s="126"/>
      <c r="GW484" s="126"/>
      <c r="GX484" s="126"/>
      <c r="GY484" s="126"/>
    </row>
    <row r="485" spans="1:207" s="148" customFormat="1" x14ac:dyDescent="0.3">
      <c r="A485" s="126"/>
      <c r="B485" s="126"/>
      <c r="C485" s="126"/>
      <c r="D485" s="126"/>
      <c r="E485" s="126"/>
      <c r="F485" s="126"/>
      <c r="G485" s="126"/>
      <c r="H485" s="126"/>
      <c r="I485" s="126"/>
      <c r="J485" s="126"/>
      <c r="K485" s="126"/>
      <c r="O485" s="127"/>
      <c r="P485" s="126"/>
      <c r="Q485" s="126"/>
      <c r="R485" s="126"/>
      <c r="S485" s="126"/>
      <c r="T485" s="126"/>
      <c r="U485" s="126"/>
      <c r="V485" s="126"/>
      <c r="W485" s="126"/>
      <c r="X485" s="126"/>
      <c r="Y485" s="126"/>
      <c r="Z485" s="126"/>
      <c r="AA485" s="126"/>
      <c r="AB485" s="126"/>
      <c r="AC485" s="126"/>
      <c r="AD485" s="126"/>
      <c r="AE485" s="126"/>
      <c r="AF485" s="126"/>
      <c r="AG485" s="126"/>
      <c r="AH485" s="126"/>
      <c r="AI485" s="126"/>
      <c r="AJ485" s="126"/>
      <c r="AK485" s="126"/>
      <c r="AL485" s="126"/>
      <c r="AM485" s="126"/>
      <c r="AN485" s="126"/>
      <c r="AO485" s="126"/>
      <c r="AP485" s="126"/>
      <c r="AQ485" s="126"/>
      <c r="AR485" s="126"/>
      <c r="AS485" s="126"/>
      <c r="AT485" s="126"/>
      <c r="AU485" s="126"/>
      <c r="AV485" s="126"/>
      <c r="AW485" s="126"/>
      <c r="AX485" s="126"/>
      <c r="AY485" s="126"/>
      <c r="AZ485" s="126"/>
      <c r="BA485" s="126"/>
      <c r="BB485" s="126"/>
      <c r="BC485" s="126"/>
      <c r="BD485" s="126"/>
      <c r="BE485" s="126"/>
      <c r="BF485" s="126"/>
      <c r="BG485" s="126"/>
      <c r="BH485" s="126"/>
      <c r="BI485" s="126"/>
      <c r="BJ485" s="126"/>
      <c r="BK485" s="126"/>
      <c r="BL485" s="126"/>
      <c r="BM485" s="126"/>
      <c r="BN485" s="126"/>
      <c r="BO485" s="126"/>
      <c r="BP485" s="126"/>
      <c r="BQ485" s="126"/>
      <c r="BR485" s="126"/>
      <c r="BS485" s="126"/>
      <c r="BT485" s="126"/>
      <c r="BU485" s="126"/>
      <c r="BV485" s="126"/>
      <c r="BW485" s="126"/>
      <c r="BX485" s="126"/>
      <c r="BY485" s="126"/>
      <c r="BZ485" s="126"/>
      <c r="CA485" s="126"/>
      <c r="CB485" s="126"/>
      <c r="CC485" s="126"/>
      <c r="CD485" s="126"/>
      <c r="CE485" s="126"/>
      <c r="CF485" s="126"/>
      <c r="CG485" s="126"/>
      <c r="CH485" s="126"/>
      <c r="CI485" s="126"/>
      <c r="CJ485" s="126"/>
      <c r="CK485" s="126"/>
      <c r="CL485" s="126"/>
      <c r="CM485" s="126"/>
      <c r="CN485" s="126"/>
      <c r="CO485" s="126"/>
      <c r="CP485" s="126"/>
      <c r="CQ485" s="126"/>
      <c r="CR485" s="126"/>
      <c r="CS485" s="126"/>
      <c r="CT485" s="126"/>
      <c r="CU485" s="126"/>
      <c r="CV485" s="126"/>
      <c r="CW485" s="126"/>
      <c r="CX485" s="126"/>
      <c r="CY485" s="126"/>
      <c r="CZ485" s="126"/>
      <c r="DA485" s="126"/>
      <c r="DB485" s="126"/>
      <c r="DC485" s="126"/>
      <c r="DD485" s="126"/>
      <c r="DE485" s="126"/>
      <c r="DF485" s="126"/>
      <c r="DG485" s="126"/>
      <c r="DH485" s="126"/>
      <c r="DI485" s="126"/>
      <c r="DJ485" s="126"/>
      <c r="DK485" s="126"/>
      <c r="DL485" s="126"/>
      <c r="DM485" s="126"/>
      <c r="DN485" s="126"/>
      <c r="DO485" s="126"/>
      <c r="DP485" s="126"/>
      <c r="DQ485" s="126"/>
      <c r="DR485" s="126"/>
      <c r="DS485" s="126"/>
      <c r="DT485" s="126"/>
      <c r="DU485" s="126"/>
      <c r="DV485" s="126"/>
      <c r="DW485" s="126"/>
      <c r="DX485" s="126"/>
      <c r="DY485" s="126"/>
      <c r="DZ485" s="126"/>
      <c r="EA485" s="126"/>
      <c r="EB485" s="126"/>
      <c r="EC485" s="126"/>
      <c r="ED485" s="126"/>
      <c r="EE485" s="126"/>
      <c r="EF485" s="126"/>
      <c r="EG485" s="126"/>
      <c r="EH485" s="126"/>
      <c r="EI485" s="126"/>
      <c r="EJ485" s="126"/>
      <c r="EK485" s="126"/>
      <c r="EL485" s="126"/>
      <c r="EM485" s="126"/>
      <c r="EN485" s="126"/>
      <c r="EO485" s="126"/>
      <c r="EP485" s="126"/>
      <c r="EQ485" s="126"/>
      <c r="ER485" s="126"/>
      <c r="ES485" s="126"/>
      <c r="ET485" s="126"/>
      <c r="EU485" s="126"/>
      <c r="EV485" s="126"/>
      <c r="EW485" s="126"/>
      <c r="EX485" s="126"/>
      <c r="EY485" s="126"/>
      <c r="EZ485" s="126"/>
      <c r="FA485" s="126"/>
      <c r="FB485" s="126"/>
      <c r="FC485" s="126"/>
      <c r="FD485" s="126"/>
      <c r="FE485" s="126"/>
      <c r="FF485" s="126"/>
      <c r="FG485" s="126"/>
      <c r="FH485" s="126"/>
      <c r="FI485" s="126"/>
      <c r="FJ485" s="126"/>
      <c r="FK485" s="126"/>
      <c r="FL485" s="126"/>
      <c r="FM485" s="126"/>
      <c r="FN485" s="126"/>
      <c r="FO485" s="126"/>
      <c r="FP485" s="126"/>
      <c r="FQ485" s="126"/>
      <c r="FR485" s="126"/>
      <c r="FS485" s="126"/>
      <c r="FT485" s="126"/>
      <c r="FU485" s="126"/>
      <c r="FV485" s="126"/>
      <c r="FW485" s="126"/>
      <c r="FX485" s="126"/>
      <c r="FY485" s="126"/>
      <c r="FZ485" s="126"/>
      <c r="GA485" s="126"/>
      <c r="GB485" s="126"/>
      <c r="GC485" s="126"/>
      <c r="GD485" s="126"/>
      <c r="GE485" s="126"/>
      <c r="GF485" s="126"/>
      <c r="GG485" s="126"/>
      <c r="GH485" s="126"/>
      <c r="GI485" s="126"/>
      <c r="GJ485" s="126"/>
      <c r="GK485" s="126"/>
      <c r="GL485" s="126"/>
      <c r="GM485" s="126"/>
      <c r="GN485" s="126"/>
      <c r="GO485" s="126"/>
      <c r="GP485" s="126"/>
      <c r="GQ485" s="126"/>
      <c r="GR485" s="126"/>
      <c r="GS485" s="126"/>
      <c r="GT485" s="126"/>
      <c r="GU485" s="126"/>
      <c r="GV485" s="126"/>
      <c r="GW485" s="126"/>
      <c r="GX485" s="126"/>
      <c r="GY485" s="126"/>
    </row>
  </sheetData>
  <sheetProtection algorithmName="SHA-512" hashValue="gZTaCoPGUtWA1kuxzOj2cxd7IsarwqntTpTjWrXhLgtL/jcfG9ZUZCxuQExs3gWy+ik84BgBtd/JKt8yUovdEw==" saltValue="zpWdDzBQSdPwOUAUlwWaUg==" spinCount="100000" sheet="1" objects="1" scenarios="1"/>
  <mergeCells count="28">
    <mergeCell ref="B31:E31"/>
    <mergeCell ref="I28:I29"/>
    <mergeCell ref="J28:J29"/>
    <mergeCell ref="B30:E30"/>
    <mergeCell ref="B24:E24"/>
    <mergeCell ref="B25:E25"/>
    <mergeCell ref="B26:E26"/>
    <mergeCell ref="B28:E29"/>
    <mergeCell ref="J22:J23"/>
    <mergeCell ref="F28:G28"/>
    <mergeCell ref="H28:H29"/>
    <mergeCell ref="I22:I23"/>
    <mergeCell ref="K22:L22"/>
    <mergeCell ref="M22:M23"/>
    <mergeCell ref="N22:N23"/>
    <mergeCell ref="N28:N29"/>
    <mergeCell ref="K28:L28"/>
    <mergeCell ref="M28:M29"/>
    <mergeCell ref="B11:E11"/>
    <mergeCell ref="F11:H11"/>
    <mergeCell ref="B19:E19"/>
    <mergeCell ref="B22:E23"/>
    <mergeCell ref="F22:G22"/>
    <mergeCell ref="H22:H23"/>
    <mergeCell ref="B12:E12"/>
    <mergeCell ref="F12:H12"/>
    <mergeCell ref="D13:E14"/>
    <mergeCell ref="F13:H16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48AC4B54-73DB-436C-8E9F-91059825103B}">
      <formula1>0</formula1>
    </dataValidation>
    <dataValidation type="list" allowBlank="1" showInputMessage="1" showErrorMessage="1" sqref="F12:H12" xr:uid="{A153B150-6878-4E9B-86EE-E4AEAF8B2FF3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0CBD9975-6614-4980-8004-E3E9F67AA654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03E513E2-8FE9-4A2D-A708-B37E8A7E24FD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CBE4-0D3D-48D8-AA9E-BA01D0DC6C69}">
  <sheetPr codeName="Blad4"/>
  <dimension ref="A1:W50"/>
  <sheetViews>
    <sheetView showGridLines="0" zoomScale="90" zoomScaleNormal="90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5" customWidth="1"/>
    <col min="2" max="2" width="18.109375" style="75" customWidth="1"/>
    <col min="3" max="3" width="12" style="76" customWidth="1"/>
    <col min="4" max="4" width="13.6640625" style="75" customWidth="1"/>
    <col min="5" max="5" width="15.33203125" style="75" bestFit="1" customWidth="1"/>
    <col min="6" max="6" width="3" style="75" customWidth="1"/>
    <col min="7" max="7" width="13.109375" style="75" customWidth="1"/>
    <col min="8" max="15" width="9.109375" style="75" customWidth="1"/>
    <col min="16" max="16" width="3.6640625" style="75" customWidth="1"/>
    <col min="17" max="17" width="10.33203125" style="75" customWidth="1"/>
    <col min="18" max="18" width="9.109375" style="75" customWidth="1"/>
    <col min="19" max="19" width="34.109375" style="75" customWidth="1"/>
    <col min="20" max="20" width="10.33203125" style="75" customWidth="1"/>
    <col min="21" max="21" width="12" style="75" customWidth="1"/>
    <col min="22" max="16384" width="9.109375" style="75"/>
  </cols>
  <sheetData>
    <row r="1" spans="2:23" ht="12.6" x14ac:dyDescent="0.2">
      <c r="D1" s="77"/>
    </row>
    <row r="2" spans="2:23" ht="15" customHeight="1" x14ac:dyDescent="0.2">
      <c r="B2" s="149"/>
      <c r="C2" s="150"/>
      <c r="D2" s="151"/>
      <c r="E2" s="152"/>
      <c r="F2" s="152"/>
      <c r="G2" s="152"/>
      <c r="H2" s="150"/>
      <c r="I2" s="150"/>
      <c r="J2" s="150"/>
      <c r="K2" s="150"/>
      <c r="L2" s="150"/>
      <c r="M2" s="150"/>
      <c r="N2" s="150"/>
      <c r="O2" s="153"/>
    </row>
    <row r="3" spans="2:23" ht="20.100000000000001" customHeight="1" x14ac:dyDescent="0.35">
      <c r="B3" s="154" t="s">
        <v>65</v>
      </c>
      <c r="C3" s="175"/>
      <c r="D3" s="176"/>
      <c r="E3" s="177"/>
      <c r="F3" s="177"/>
      <c r="G3" s="177"/>
      <c r="H3" s="175"/>
      <c r="I3" s="175"/>
      <c r="J3" s="175"/>
      <c r="K3" s="175"/>
      <c r="L3" s="175"/>
      <c r="M3" s="175"/>
      <c r="N3" s="175"/>
      <c r="O3" s="155"/>
    </row>
    <row r="4" spans="2:23" ht="20.100000000000001" customHeight="1" x14ac:dyDescent="0.3">
      <c r="B4" s="156" t="s">
        <v>66</v>
      </c>
      <c r="C4" s="176"/>
      <c r="D4" s="176"/>
      <c r="E4" s="177"/>
      <c r="F4" s="177"/>
      <c r="G4" s="177"/>
      <c r="H4" s="176"/>
      <c r="I4" s="176"/>
      <c r="J4" s="176"/>
      <c r="K4" s="176"/>
      <c r="L4" s="176"/>
      <c r="M4" s="176"/>
      <c r="N4" s="176"/>
      <c r="O4" s="157"/>
    </row>
    <row r="5" spans="2:23" ht="20.100000000000001" customHeight="1" x14ac:dyDescent="0.3">
      <c r="B5" s="158" t="s">
        <v>79</v>
      </c>
      <c r="C5" s="176"/>
      <c r="D5" s="176"/>
      <c r="E5" s="177"/>
      <c r="F5" s="177"/>
      <c r="G5" s="177"/>
      <c r="H5" s="176"/>
      <c r="I5" s="176"/>
      <c r="J5" s="176"/>
      <c r="K5" s="176"/>
      <c r="L5" s="176"/>
      <c r="M5" s="176"/>
      <c r="N5" s="176"/>
      <c r="O5" s="157"/>
    </row>
    <row r="6" spans="2:23" ht="15" customHeight="1" x14ac:dyDescent="0.2">
      <c r="B6" s="243" t="s">
        <v>3</v>
      </c>
      <c r="C6" s="176"/>
      <c r="D6" s="176"/>
      <c r="E6" s="177"/>
      <c r="F6" s="177"/>
      <c r="G6" s="177"/>
      <c r="H6" s="176"/>
      <c r="I6" s="176"/>
      <c r="J6" s="176"/>
      <c r="K6" s="176"/>
      <c r="L6" s="176"/>
      <c r="M6" s="176"/>
      <c r="N6" s="176"/>
      <c r="O6" s="157"/>
    </row>
    <row r="7" spans="2:23" ht="15" customHeight="1" x14ac:dyDescent="0.2">
      <c r="B7" s="180" t="str">
        <f>[1]Prijzenblad!B7</f>
        <v>Prijzen exclusief BTW danwel vrijgesteld van BTW</v>
      </c>
      <c r="C7" s="176"/>
      <c r="D7" s="176"/>
      <c r="E7" s="177"/>
      <c r="F7" s="177"/>
      <c r="G7" s="177"/>
      <c r="H7" s="176"/>
      <c r="I7" s="176"/>
      <c r="J7" s="176"/>
      <c r="K7" s="176"/>
      <c r="L7" s="176"/>
      <c r="M7" s="176"/>
      <c r="N7" s="176"/>
      <c r="O7" s="157"/>
    </row>
    <row r="8" spans="2:23" ht="15" customHeight="1" x14ac:dyDescent="0.2">
      <c r="B8" s="209"/>
      <c r="C8" s="162"/>
      <c r="D8" s="163"/>
      <c r="E8" s="163"/>
      <c r="F8" s="163"/>
      <c r="G8" s="163"/>
      <c r="H8" s="164"/>
      <c r="I8" s="164"/>
      <c r="J8" s="163"/>
      <c r="K8" s="163"/>
      <c r="L8" s="163"/>
      <c r="M8" s="163"/>
      <c r="N8" s="163"/>
      <c r="O8" s="165"/>
      <c r="W8" s="78"/>
    </row>
    <row r="9" spans="2:23" ht="12.6" x14ac:dyDescent="0.2">
      <c r="B9" s="79"/>
      <c r="C9" s="79"/>
      <c r="D9" s="79"/>
      <c r="I9" s="80"/>
      <c r="W9" s="81"/>
    </row>
    <row r="10" spans="2:23" ht="25.8" x14ac:dyDescent="0.25">
      <c r="B10" s="210" t="s">
        <v>80</v>
      </c>
      <c r="C10" s="211" t="s">
        <v>81</v>
      </c>
      <c r="D10" s="109" t="s">
        <v>18</v>
      </c>
      <c r="E10" s="110" t="s">
        <v>82</v>
      </c>
      <c r="G10" s="231"/>
      <c r="H10" s="83"/>
      <c r="I10" s="83"/>
      <c r="J10" s="83"/>
      <c r="K10" s="83"/>
      <c r="L10" s="232"/>
      <c r="M10" s="83"/>
      <c r="N10" s="83"/>
      <c r="O10" s="84"/>
      <c r="W10" s="81"/>
    </row>
    <row r="11" spans="2:23" ht="15" x14ac:dyDescent="0.3">
      <c r="B11" s="212" t="s">
        <v>83</v>
      </c>
      <c r="C11" s="213" t="s">
        <v>84</v>
      </c>
      <c r="D11" s="213" t="s">
        <v>85</v>
      </c>
      <c r="E11" s="214" t="s">
        <v>86</v>
      </c>
      <c r="G11" s="85"/>
      <c r="O11" s="86"/>
      <c r="T11" s="87"/>
      <c r="U11" s="88"/>
      <c r="W11" s="81"/>
    </row>
    <row r="12" spans="2:23" ht="12.75" customHeight="1" x14ac:dyDescent="0.2">
      <c r="B12" s="89">
        <v>100</v>
      </c>
      <c r="C12" s="90">
        <f>Prijzenblad!J30</f>
        <v>0</v>
      </c>
      <c r="D12" s="91" t="str">
        <f>IF(C12&lt;C23,"Restrictie",IF(C12&gt;C43,"Restrictie ",1+TAN((C12-$C$33)/$B$15)*$B$14))</f>
        <v>Restrictie</v>
      </c>
      <c r="E12" s="92">
        <f>IF(OR(C12&gt;C43,C12&lt;C23),IF(C12&lt;C23,E22,IF(C12&gt;C43,E44)),ROUND((D12-1),3))</f>
        <v>-0.1</v>
      </c>
      <c r="F12" s="93"/>
      <c r="G12" s="85"/>
      <c r="O12" s="86"/>
      <c r="P12" s="94" t="s">
        <v>18</v>
      </c>
      <c r="T12" s="87"/>
      <c r="U12" s="88"/>
      <c r="W12" s="81"/>
    </row>
    <row r="13" spans="2:23" ht="13.8" x14ac:dyDescent="0.25">
      <c r="B13" s="79"/>
      <c r="C13" s="79"/>
      <c r="D13" s="79"/>
      <c r="E13" s="79"/>
      <c r="F13" s="93" t="s">
        <v>18</v>
      </c>
      <c r="G13" s="233"/>
      <c r="I13" s="80"/>
      <c r="L13" s="2"/>
      <c r="O13" s="86"/>
      <c r="T13" s="87"/>
      <c r="U13" s="88"/>
      <c r="W13" s="81"/>
    </row>
    <row r="14" spans="2:23" ht="15" x14ac:dyDescent="0.2">
      <c r="B14" s="95">
        <v>3.9E-2</v>
      </c>
      <c r="C14" s="226" t="s">
        <v>87</v>
      </c>
      <c r="D14" s="217"/>
      <c r="E14" s="218"/>
      <c r="F14" s="93"/>
      <c r="G14" s="96" t="s">
        <v>88</v>
      </c>
      <c r="H14" s="97"/>
      <c r="I14" s="98"/>
      <c r="J14" s="97"/>
      <c r="K14" s="97"/>
      <c r="L14" s="97"/>
      <c r="M14" s="97"/>
      <c r="O14" s="86"/>
      <c r="T14" s="87"/>
      <c r="U14" s="88"/>
      <c r="W14" s="81"/>
    </row>
    <row r="15" spans="2:23" ht="15" x14ac:dyDescent="0.2">
      <c r="B15" s="95">
        <v>50</v>
      </c>
      <c r="C15" s="227" t="s">
        <v>89</v>
      </c>
      <c r="D15" s="220"/>
      <c r="E15" s="221"/>
      <c r="F15" s="93"/>
      <c r="G15" s="99" t="s">
        <v>90</v>
      </c>
      <c r="H15" s="100"/>
      <c r="I15" s="101"/>
      <c r="J15" s="100"/>
      <c r="K15" s="100"/>
      <c r="L15" s="100"/>
      <c r="M15" s="100"/>
      <c r="N15" s="102"/>
      <c r="O15" s="103"/>
      <c r="T15" s="87"/>
      <c r="U15" s="88"/>
      <c r="W15" s="81"/>
    </row>
    <row r="16" spans="2:23" ht="12.6" x14ac:dyDescent="0.2">
      <c r="B16" s="104">
        <v>60</v>
      </c>
      <c r="C16" s="228" t="s">
        <v>75</v>
      </c>
      <c r="D16" s="229"/>
      <c r="E16" s="230"/>
      <c r="F16" s="93"/>
      <c r="G16" s="105"/>
      <c r="H16" s="97"/>
      <c r="I16" s="98"/>
      <c r="J16" s="97"/>
      <c r="K16" s="97"/>
      <c r="L16" s="97"/>
      <c r="M16" s="97"/>
      <c r="T16" s="87"/>
      <c r="U16" s="88"/>
      <c r="W16" s="81"/>
    </row>
    <row r="17" spans="1:23" ht="12.6" x14ac:dyDescent="0.2">
      <c r="F17" s="93"/>
      <c r="G17" s="106"/>
      <c r="I17" s="80"/>
      <c r="T17" s="87"/>
      <c r="U17" s="88"/>
      <c r="W17" s="81"/>
    </row>
    <row r="18" spans="1:23" ht="12.6" x14ac:dyDescent="0.2">
      <c r="B18" s="107"/>
      <c r="C18" s="108"/>
      <c r="D18" s="109" t="s">
        <v>18</v>
      </c>
      <c r="E18" s="110" t="s">
        <v>82</v>
      </c>
      <c r="F18" s="93"/>
      <c r="G18" s="215" t="str">
        <f>"Grafiek fictieve bonus/malus voor functie: "</f>
        <v xml:space="preserve">Grafiek fictieve bonus/malus voor functie: </v>
      </c>
      <c r="H18" s="216"/>
      <c r="I18" s="216"/>
      <c r="J18" s="216"/>
      <c r="K18" s="217"/>
      <c r="L18" s="217"/>
      <c r="M18" s="217"/>
      <c r="N18" s="217"/>
      <c r="O18" s="218"/>
      <c r="T18" s="87"/>
      <c r="U18" s="88"/>
    </row>
    <row r="19" spans="1:23" ht="12.6" x14ac:dyDescent="0.2">
      <c r="B19" s="111"/>
      <c r="C19" s="112" t="s">
        <v>18</v>
      </c>
      <c r="D19" s="82" t="s">
        <v>18</v>
      </c>
      <c r="E19" s="113" t="s">
        <v>86</v>
      </c>
      <c r="G19" s="219" t="str">
        <f>"Bij een referentietarief van € "&amp;B12&amp;",00"</f>
        <v>Bij een referentietarief van € 100,00</v>
      </c>
      <c r="H19" s="220"/>
      <c r="I19" s="220"/>
      <c r="J19" s="220"/>
      <c r="K19" s="220"/>
      <c r="L19" s="220"/>
      <c r="M19" s="220"/>
      <c r="N19" s="220"/>
      <c r="O19" s="221"/>
      <c r="T19" s="87"/>
      <c r="U19" s="88"/>
    </row>
    <row r="20" spans="1:23" ht="12.6" x14ac:dyDescent="0.2">
      <c r="B20" s="111"/>
      <c r="C20" s="112"/>
      <c r="D20" s="82"/>
      <c r="E20" s="114" t="s">
        <v>91</v>
      </c>
      <c r="G20" s="222" t="s">
        <v>18</v>
      </c>
      <c r="H20" s="220"/>
      <c r="I20" s="220"/>
      <c r="J20" s="220"/>
      <c r="K20" s="220"/>
      <c r="L20" s="220"/>
      <c r="M20" s="220"/>
      <c r="N20" s="220"/>
      <c r="O20" s="221"/>
      <c r="T20" s="87"/>
      <c r="U20" s="88"/>
    </row>
    <row r="21" spans="1:23" ht="12.6" x14ac:dyDescent="0.2">
      <c r="B21" s="111"/>
      <c r="C21" s="112" t="s">
        <v>92</v>
      </c>
      <c r="D21" s="82" t="s">
        <v>85</v>
      </c>
      <c r="E21" s="114" t="s">
        <v>93</v>
      </c>
      <c r="G21" s="223" t="str">
        <f>IF(ABS(B12-C12)&gt;Spreiding,"Uw tarief wordt niet weergegeven in grafiek!","")</f>
        <v>Uw tarief wordt niet weergegeven in grafiek!</v>
      </c>
      <c r="H21" s="220"/>
      <c r="I21" s="220"/>
      <c r="J21" s="220"/>
      <c r="K21" s="220"/>
      <c r="L21" s="220"/>
      <c r="M21" s="220"/>
      <c r="N21" s="220"/>
      <c r="O21" s="221"/>
      <c r="T21" s="87"/>
      <c r="U21" s="88"/>
    </row>
    <row r="22" spans="1:23" ht="12.6" x14ac:dyDescent="0.2">
      <c r="B22" s="111"/>
      <c r="C22" s="115" t="str">
        <f xml:space="preserve"> "&lt;  € "&amp;C23 &amp; ",00"</f>
        <v>&lt;  € 40,00</v>
      </c>
      <c r="D22" s="116" t="s">
        <v>94</v>
      </c>
      <c r="E22" s="117">
        <f>+E23</f>
        <v>-0.1</v>
      </c>
      <c r="G22" s="85"/>
      <c r="H22" s="224"/>
      <c r="I22" s="224"/>
      <c r="J22" s="224"/>
      <c r="K22" s="224"/>
      <c r="L22" s="224"/>
      <c r="M22" s="224"/>
      <c r="N22" s="224"/>
      <c r="O22" s="86"/>
      <c r="T22" s="87"/>
      <c r="U22" s="88"/>
    </row>
    <row r="23" spans="1:23" ht="12.6" x14ac:dyDescent="0.2">
      <c r="B23" s="118" t="s">
        <v>95</v>
      </c>
      <c r="C23" s="277">
        <f>+C33-B16</f>
        <v>40</v>
      </c>
      <c r="D23" s="119">
        <f>1+TAN((C23-C33)/B15)*B14</f>
        <v>0.89968608673707351</v>
      </c>
      <c r="E23" s="117">
        <f>ROUND((D23-1),3)</f>
        <v>-0.1</v>
      </c>
      <c r="G23" s="85"/>
      <c r="H23" s="224"/>
      <c r="I23" s="224"/>
      <c r="J23" s="224"/>
      <c r="K23" s="224"/>
      <c r="L23" s="224"/>
      <c r="M23" s="224"/>
      <c r="N23" s="224"/>
      <c r="O23" s="86"/>
      <c r="T23" s="87"/>
      <c r="U23" s="88"/>
    </row>
    <row r="24" spans="1:23" ht="12.6" x14ac:dyDescent="0.2">
      <c r="B24" s="111"/>
      <c r="C24" s="120">
        <f t="shared" ref="C24:C32" si="0">C23+($C$33-$C$23)/10</f>
        <v>46</v>
      </c>
      <c r="D24" s="119">
        <f>1+TAN((C24-C33)/B15)*B14</f>
        <v>0.92702252382198269</v>
      </c>
      <c r="E24" s="117">
        <f t="shared" ref="E24:E43" si="1">ROUND((D24-1),3)</f>
        <v>-7.2999999999999995E-2</v>
      </c>
      <c r="G24" s="85"/>
      <c r="H24" s="224"/>
      <c r="I24" s="224"/>
      <c r="J24" s="224"/>
      <c r="K24" s="224"/>
      <c r="L24" s="224"/>
      <c r="M24" s="224"/>
      <c r="N24" s="224"/>
      <c r="O24" s="86"/>
      <c r="T24" s="87"/>
      <c r="U24" s="88"/>
    </row>
    <row r="25" spans="1:23" ht="12.6" x14ac:dyDescent="0.2">
      <c r="B25" s="111"/>
      <c r="C25" s="120">
        <f t="shared" si="0"/>
        <v>52</v>
      </c>
      <c r="D25" s="119">
        <f>1+TAN((C25-C33)/B15)*B14</f>
        <v>0.94429405785397924</v>
      </c>
      <c r="E25" s="117">
        <f t="shared" si="1"/>
        <v>-5.6000000000000001E-2</v>
      </c>
      <c r="G25" s="85"/>
      <c r="H25" s="224"/>
      <c r="I25" s="224"/>
      <c r="J25" s="224"/>
      <c r="K25" s="224"/>
      <c r="L25" s="224"/>
      <c r="M25" s="224"/>
      <c r="N25" s="224"/>
      <c r="O25" s="86"/>
    </row>
    <row r="26" spans="1:23" ht="12.6" x14ac:dyDescent="0.2">
      <c r="A26" s="75" t="s">
        <v>18</v>
      </c>
      <c r="B26" s="111"/>
      <c r="C26" s="120">
        <f t="shared" si="0"/>
        <v>58</v>
      </c>
      <c r="D26" s="119">
        <f>1+TAN((C26-C33)/B15)*B14</f>
        <v>0.95649033840609998</v>
      </c>
      <c r="E26" s="117">
        <f t="shared" si="1"/>
        <v>-4.3999999999999997E-2</v>
      </c>
      <c r="G26" s="85"/>
      <c r="H26" s="224"/>
      <c r="I26" s="224"/>
      <c r="J26" s="224"/>
      <c r="K26" s="224"/>
      <c r="L26" s="224"/>
      <c r="M26" s="224"/>
      <c r="N26" s="224"/>
      <c r="O26" s="86"/>
    </row>
    <row r="27" spans="1:23" ht="12.6" x14ac:dyDescent="0.2">
      <c r="A27" s="75" t="s">
        <v>18</v>
      </c>
      <c r="B27" s="111"/>
      <c r="C27" s="120">
        <f t="shared" si="0"/>
        <v>64</v>
      </c>
      <c r="D27" s="119">
        <f>1+TAN((C27-C33)/B15)*B14</f>
        <v>0.9657943519048815</v>
      </c>
      <c r="E27" s="117">
        <f t="shared" si="1"/>
        <v>-3.4000000000000002E-2</v>
      </c>
      <c r="G27" s="85"/>
      <c r="H27" s="224"/>
      <c r="I27" s="224"/>
      <c r="J27" s="224"/>
      <c r="K27" s="224"/>
      <c r="L27" s="224"/>
      <c r="M27" s="224"/>
      <c r="N27" s="224"/>
      <c r="O27" s="86"/>
    </row>
    <row r="28" spans="1:23" ht="12.6" x14ac:dyDescent="0.2">
      <c r="A28" s="75" t="s">
        <v>18</v>
      </c>
      <c r="B28" s="111"/>
      <c r="C28" s="120">
        <f t="shared" si="0"/>
        <v>70</v>
      </c>
      <c r="D28" s="119">
        <f>1+TAN((C28-C33)/B15)*B14</f>
        <v>0.97331866447467397</v>
      </c>
      <c r="E28" s="117">
        <f t="shared" si="1"/>
        <v>-2.7E-2</v>
      </c>
      <c r="G28" s="85"/>
      <c r="H28" s="224"/>
      <c r="I28" s="224"/>
      <c r="J28" s="224"/>
      <c r="K28" s="224"/>
      <c r="L28" s="224"/>
      <c r="M28" s="224"/>
      <c r="N28" s="224"/>
      <c r="O28" s="86"/>
    </row>
    <row r="29" spans="1:23" ht="12.6" x14ac:dyDescent="0.2">
      <c r="A29" s="75" t="s">
        <v>18</v>
      </c>
      <c r="B29" s="111"/>
      <c r="C29" s="120">
        <f t="shared" si="0"/>
        <v>76</v>
      </c>
      <c r="D29" s="119">
        <f>1+TAN((C29-C33)/B15)*B14</f>
        <v>0.97969617707654089</v>
      </c>
      <c r="E29" s="117">
        <f t="shared" si="1"/>
        <v>-0.02</v>
      </c>
      <c r="G29" s="85"/>
      <c r="H29" s="224"/>
      <c r="I29" s="224"/>
      <c r="J29" s="224"/>
      <c r="K29" s="224"/>
      <c r="L29" s="224"/>
      <c r="M29" s="224"/>
      <c r="N29" s="224"/>
      <c r="O29" s="86"/>
    </row>
    <row r="30" spans="1:23" ht="12.6" x14ac:dyDescent="0.2">
      <c r="A30" s="75" t="s">
        <v>18</v>
      </c>
      <c r="B30" s="111"/>
      <c r="C30" s="120">
        <f t="shared" si="0"/>
        <v>82</v>
      </c>
      <c r="D30" s="119">
        <f>1+TAN((C30-C33)/B15)*B14</f>
        <v>0.9853202887859609</v>
      </c>
      <c r="E30" s="117">
        <f t="shared" si="1"/>
        <v>-1.4999999999999999E-2</v>
      </c>
      <c r="G30" s="85"/>
      <c r="H30" s="224"/>
      <c r="I30" s="224"/>
      <c r="J30" s="224"/>
      <c r="K30" s="224"/>
      <c r="L30" s="224"/>
      <c r="M30" s="224"/>
      <c r="N30" s="224"/>
      <c r="O30" s="86"/>
    </row>
    <row r="31" spans="1:23" ht="12.6" x14ac:dyDescent="0.2">
      <c r="A31" s="75" t="s">
        <v>18</v>
      </c>
      <c r="B31" s="111"/>
      <c r="C31" s="120">
        <f t="shared" si="0"/>
        <v>88</v>
      </c>
      <c r="D31" s="119">
        <f>1+TAN((C31-C33)/B15)*B14</f>
        <v>0.99045604859413583</v>
      </c>
      <c r="E31" s="117">
        <f t="shared" si="1"/>
        <v>-0.01</v>
      </c>
      <c r="G31" s="85"/>
      <c r="H31" s="224"/>
      <c r="I31" s="224"/>
      <c r="J31" s="224"/>
      <c r="K31" s="224"/>
      <c r="L31" s="224"/>
      <c r="M31" s="224"/>
      <c r="N31" s="224"/>
      <c r="O31" s="86"/>
    </row>
    <row r="32" spans="1:23" ht="12.6" x14ac:dyDescent="0.2">
      <c r="A32" s="75" t="s">
        <v>18</v>
      </c>
      <c r="B32" s="111"/>
      <c r="C32" s="120">
        <f t="shared" si="0"/>
        <v>94</v>
      </c>
      <c r="D32" s="119">
        <f>1+TAN((C32-C33)/B15)*B14</f>
        <v>0.99529740584875914</v>
      </c>
      <c r="E32" s="117">
        <f t="shared" si="1"/>
        <v>-5.0000000000000001E-3</v>
      </c>
      <c r="G32" s="85"/>
      <c r="H32" s="224"/>
      <c r="I32" s="224"/>
      <c r="J32" s="224"/>
      <c r="K32" s="224"/>
      <c r="L32" s="224"/>
      <c r="M32" s="224"/>
      <c r="N32" s="224"/>
      <c r="O32" s="86"/>
    </row>
    <row r="33" spans="1:15" ht="12.6" x14ac:dyDescent="0.2">
      <c r="A33" s="75" t="s">
        <v>18</v>
      </c>
      <c r="B33" s="118" t="s">
        <v>46</v>
      </c>
      <c r="C33" s="121">
        <f>+B12</f>
        <v>100</v>
      </c>
      <c r="D33" s="119">
        <f>1+TAN((C33-C33)/B15)*B14</f>
        <v>1</v>
      </c>
      <c r="E33" s="117">
        <f t="shared" si="1"/>
        <v>0</v>
      </c>
      <c r="G33" s="85"/>
      <c r="H33" s="224"/>
      <c r="I33" s="224"/>
      <c r="J33" s="224"/>
      <c r="K33" s="224"/>
      <c r="L33" s="224"/>
      <c r="M33" s="224"/>
      <c r="N33" s="224"/>
      <c r="O33" s="86"/>
    </row>
    <row r="34" spans="1:15" ht="12.6" x14ac:dyDescent="0.2">
      <c r="A34" s="75" t="s">
        <v>18</v>
      </c>
      <c r="B34" s="111"/>
      <c r="C34" s="120">
        <f t="shared" ref="C34:C42" si="2">C33+($C$43-$C$33)/10</f>
        <v>106</v>
      </c>
      <c r="D34" s="119">
        <f>1+TAN((C34-C33)/B15)*B14</f>
        <v>1.0047025941512409</v>
      </c>
      <c r="E34" s="117">
        <f t="shared" si="1"/>
        <v>5.0000000000000001E-3</v>
      </c>
      <c r="G34" s="85"/>
      <c r="H34" s="224"/>
      <c r="I34" s="224"/>
      <c r="J34" s="224"/>
      <c r="K34" s="224"/>
      <c r="L34" s="224"/>
      <c r="M34" s="224"/>
      <c r="N34" s="224"/>
      <c r="O34" s="86"/>
    </row>
    <row r="35" spans="1:15" ht="12.6" x14ac:dyDescent="0.2">
      <c r="A35" s="75" t="s">
        <v>18</v>
      </c>
      <c r="B35" s="111"/>
      <c r="C35" s="120">
        <f t="shared" si="2"/>
        <v>112</v>
      </c>
      <c r="D35" s="119">
        <f>1+TAN((C35-C33)/B15)*B14</f>
        <v>1.0095439514058642</v>
      </c>
      <c r="E35" s="117">
        <f t="shared" si="1"/>
        <v>0.01</v>
      </c>
      <c r="G35" s="85"/>
      <c r="H35" s="224"/>
      <c r="I35" s="224"/>
      <c r="J35" s="224"/>
      <c r="K35" s="224"/>
      <c r="L35" s="224"/>
      <c r="M35" s="224"/>
      <c r="N35" s="224"/>
      <c r="O35" s="86"/>
    </row>
    <row r="36" spans="1:15" ht="12.6" x14ac:dyDescent="0.2">
      <c r="A36" s="75" t="s">
        <v>18</v>
      </c>
      <c r="B36" s="111"/>
      <c r="C36" s="120">
        <f t="shared" si="2"/>
        <v>118</v>
      </c>
      <c r="D36" s="119">
        <f>1+TAN((C36-C33)/B15)*B14</f>
        <v>1.0146797112140391</v>
      </c>
      <c r="E36" s="117">
        <f t="shared" si="1"/>
        <v>1.4999999999999999E-2</v>
      </c>
      <c r="G36" s="85"/>
      <c r="H36" s="224"/>
      <c r="I36" s="224"/>
      <c r="J36" s="224"/>
      <c r="K36" s="224"/>
      <c r="L36" s="224"/>
      <c r="M36" s="224"/>
      <c r="N36" s="224"/>
      <c r="O36" s="86"/>
    </row>
    <row r="37" spans="1:15" ht="12.6" x14ac:dyDescent="0.2">
      <c r="B37" s="111"/>
      <c r="C37" s="120">
        <f t="shared" si="2"/>
        <v>124</v>
      </c>
      <c r="D37" s="119">
        <f>1+TAN((C37-C33)/B15)*B14</f>
        <v>1.0203038229234591</v>
      </c>
      <c r="E37" s="117">
        <f t="shared" si="1"/>
        <v>0.02</v>
      </c>
      <c r="G37" s="85"/>
      <c r="H37" s="224"/>
      <c r="I37" s="224"/>
      <c r="J37" s="224"/>
      <c r="K37" s="224"/>
      <c r="L37" s="224"/>
      <c r="M37" s="224"/>
      <c r="N37" s="224"/>
      <c r="O37" s="86"/>
    </row>
    <row r="38" spans="1:15" ht="12.6" x14ac:dyDescent="0.2">
      <c r="B38" s="111"/>
      <c r="C38" s="120">
        <f t="shared" si="2"/>
        <v>130</v>
      </c>
      <c r="D38" s="119">
        <f>1+TAN((C38-C33)/B15)*B14</f>
        <v>1.0266813355253259</v>
      </c>
      <c r="E38" s="117">
        <f t="shared" si="1"/>
        <v>2.7E-2</v>
      </c>
      <c r="G38" s="85"/>
      <c r="H38" s="224"/>
      <c r="I38" s="224"/>
      <c r="J38" s="224"/>
      <c r="K38" s="224"/>
      <c r="L38" s="224"/>
      <c r="M38" s="224"/>
      <c r="N38" s="224"/>
      <c r="O38" s="86"/>
    </row>
    <row r="39" spans="1:15" ht="12.6" x14ac:dyDescent="0.2">
      <c r="B39" s="111"/>
      <c r="C39" s="120">
        <f t="shared" si="2"/>
        <v>136</v>
      </c>
      <c r="D39" s="119">
        <f>1+TAN((C39-C33)/B15)*B14</f>
        <v>1.0342056480951185</v>
      </c>
      <c r="E39" s="117">
        <f t="shared" si="1"/>
        <v>3.4000000000000002E-2</v>
      </c>
      <c r="G39" s="85"/>
      <c r="H39" s="224"/>
      <c r="I39" s="224"/>
      <c r="J39" s="224"/>
      <c r="K39" s="224"/>
      <c r="L39" s="224"/>
      <c r="M39" s="224"/>
      <c r="N39" s="224"/>
      <c r="O39" s="86"/>
    </row>
    <row r="40" spans="1:15" ht="12.6" x14ac:dyDescent="0.2">
      <c r="B40" s="111"/>
      <c r="C40" s="120">
        <f t="shared" si="2"/>
        <v>142</v>
      </c>
      <c r="D40" s="119">
        <f>1+TAN((C40-C33)/B15)*B14</f>
        <v>1.0435096615938999</v>
      </c>
      <c r="E40" s="117">
        <f t="shared" si="1"/>
        <v>4.3999999999999997E-2</v>
      </c>
      <c r="G40" s="85"/>
      <c r="H40" s="224"/>
      <c r="I40" s="224"/>
      <c r="J40" s="224"/>
      <c r="K40" s="224"/>
      <c r="L40" s="224"/>
      <c r="M40" s="224"/>
      <c r="N40" s="224"/>
      <c r="O40" s="86"/>
    </row>
    <row r="41" spans="1:15" ht="12.6" x14ac:dyDescent="0.2">
      <c r="B41" s="111"/>
      <c r="C41" s="120">
        <f t="shared" si="2"/>
        <v>148</v>
      </c>
      <c r="D41" s="119">
        <f>1+TAN((C41-C33)/B15)*B14</f>
        <v>1.0557059421460209</v>
      </c>
      <c r="E41" s="117">
        <f t="shared" si="1"/>
        <v>5.6000000000000001E-2</v>
      </c>
      <c r="G41" s="85"/>
      <c r="H41" s="224"/>
      <c r="I41" s="224"/>
      <c r="J41" s="224"/>
      <c r="K41" s="224"/>
      <c r="L41" s="224"/>
      <c r="M41" s="224"/>
      <c r="N41" s="224"/>
      <c r="O41" s="86"/>
    </row>
    <row r="42" spans="1:15" ht="12.6" x14ac:dyDescent="0.2">
      <c r="B42" s="111"/>
      <c r="C42" s="120">
        <f t="shared" si="2"/>
        <v>154</v>
      </c>
      <c r="D42" s="119">
        <f>1+TAN((C42-C33)/B15)*B14</f>
        <v>1.0729774761780173</v>
      </c>
      <c r="E42" s="117">
        <f t="shared" si="1"/>
        <v>7.2999999999999995E-2</v>
      </c>
      <c r="G42" s="85"/>
      <c r="H42" s="224"/>
      <c r="I42" s="224"/>
      <c r="J42" s="224"/>
      <c r="K42" s="224"/>
      <c r="L42" s="224"/>
      <c r="M42" s="224"/>
      <c r="N42" s="224"/>
      <c r="O42" s="86"/>
    </row>
    <row r="43" spans="1:15" ht="12.6" x14ac:dyDescent="0.2">
      <c r="B43" s="118" t="s">
        <v>96</v>
      </c>
      <c r="C43" s="277">
        <f>+C33+B16</f>
        <v>160</v>
      </c>
      <c r="D43" s="119">
        <f>1+TAN((C43-C33)/B15)*B14</f>
        <v>1.1003139132629265</v>
      </c>
      <c r="E43" s="117">
        <f t="shared" si="1"/>
        <v>0.1</v>
      </c>
      <c r="G43" s="85"/>
      <c r="H43" s="224"/>
      <c r="I43" s="224"/>
      <c r="J43" s="224"/>
      <c r="K43" s="224"/>
      <c r="L43" s="224"/>
      <c r="M43" s="224"/>
      <c r="N43" s="224"/>
      <c r="O43" s="86"/>
    </row>
    <row r="44" spans="1:15" ht="12.6" x14ac:dyDescent="0.2">
      <c r="B44" s="122"/>
      <c r="C44" s="115" t="str">
        <f xml:space="preserve"> "&gt;  € "&amp;C43 &amp; ",00"</f>
        <v>&gt;  € 160,00</v>
      </c>
      <c r="D44" s="116" t="s">
        <v>94</v>
      </c>
      <c r="E44" s="123">
        <f>+E43</f>
        <v>0.1</v>
      </c>
      <c r="G44" s="225"/>
      <c r="H44" s="102"/>
      <c r="I44" s="102"/>
      <c r="J44" s="102"/>
      <c r="K44" s="102"/>
      <c r="L44" s="102"/>
      <c r="M44" s="102"/>
      <c r="N44" s="102"/>
      <c r="O44" s="103"/>
    </row>
    <row r="45" spans="1:15" ht="12.6" x14ac:dyDescent="0.2">
      <c r="C45" s="75"/>
    </row>
    <row r="46" spans="1:15" ht="12.6" hidden="1" x14ac:dyDescent="0.2">
      <c r="B46" s="79"/>
      <c r="C46" s="79"/>
      <c r="D46" s="79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fOAm5wG6WJ6BQgmpHTZts6gEavHzO3zF1kjlXQRfyJo0iorUQqGz3qTQIWJJsfAiejeAU/6Y1Jaxsr3GdY0QPA==" saltValue="Lw6OaSTMHWTKuQM7wA/uIQ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0EF09-3ACC-4BBA-A6E2-B9D7D45FD5A4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0.100000000000001" customHeight="1" x14ac:dyDescent="0.35">
      <c r="A2" s="1"/>
      <c r="B2" s="234" t="s">
        <v>0</v>
      </c>
      <c r="C2" s="235"/>
      <c r="D2" s="235"/>
      <c r="E2" s="235"/>
      <c r="F2" s="235"/>
      <c r="G2" s="236"/>
      <c r="H2" s="237"/>
    </row>
    <row r="3" spans="1:8" s="2" customFormat="1" ht="20.100000000000001" customHeight="1" x14ac:dyDescent="0.3">
      <c r="A3" s="1"/>
      <c r="B3" s="238" t="s">
        <v>66</v>
      </c>
      <c r="C3" s="239"/>
      <c r="D3" s="239"/>
      <c r="E3" s="239"/>
      <c r="F3" s="239"/>
      <c r="G3" s="240"/>
      <c r="H3" s="241"/>
    </row>
    <row r="4" spans="1:8" s="2" customFormat="1" ht="20.100000000000001" customHeight="1" x14ac:dyDescent="0.3">
      <c r="A4" s="1"/>
      <c r="B4" s="242" t="s">
        <v>2</v>
      </c>
      <c r="C4" s="239"/>
      <c r="D4" s="239"/>
      <c r="E4" s="239"/>
      <c r="F4" s="239"/>
      <c r="G4" s="240"/>
      <c r="H4" s="241"/>
    </row>
    <row r="5" spans="1:8" s="2" customFormat="1" ht="21" customHeight="1" x14ac:dyDescent="0.25">
      <c r="A5" s="1"/>
      <c r="B5" s="243" t="s">
        <v>3</v>
      </c>
      <c r="C5" s="239"/>
      <c r="D5" s="239"/>
      <c r="E5" s="239"/>
      <c r="F5" s="239"/>
      <c r="G5" s="240"/>
      <c r="H5" s="241"/>
    </row>
    <row r="6" spans="1:8" s="2" customFormat="1" ht="21" customHeight="1" x14ac:dyDescent="0.25">
      <c r="A6" s="1"/>
      <c r="B6" s="244" t="s">
        <v>131</v>
      </c>
      <c r="C6" s="245"/>
      <c r="D6" s="245"/>
      <c r="E6" s="245"/>
      <c r="F6" s="245"/>
      <c r="G6" s="246"/>
      <c r="H6" s="247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6" t="s">
        <v>130</v>
      </c>
      <c r="E8" s="336"/>
      <c r="F8" s="248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7" t="s">
        <v>4</v>
      </c>
      <c r="E10" s="338"/>
      <c r="F10" s="267" t="s">
        <v>5</v>
      </c>
      <c r="G10" s="339" t="s">
        <v>6</v>
      </c>
      <c r="H10" s="340"/>
    </row>
    <row r="11" spans="1:8" s="2" customFormat="1" ht="27.9" customHeight="1" x14ac:dyDescent="0.25">
      <c r="B11" s="3"/>
      <c r="C11" s="3"/>
      <c r="D11" s="341" t="s">
        <v>7</v>
      </c>
      <c r="E11" s="342"/>
      <c r="F11" s="249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1" t="s">
        <v>9</v>
      </c>
      <c r="E12" s="342"/>
      <c r="F12" s="250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8" t="s">
        <v>10</v>
      </c>
      <c r="F13" s="251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3" t="s">
        <v>11</v>
      </c>
      <c r="E14" s="344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7" t="s">
        <v>13</v>
      </c>
      <c r="E17" s="338"/>
      <c r="F17" s="14" t="s">
        <v>14</v>
      </c>
      <c r="G17" s="339" t="s">
        <v>6</v>
      </c>
      <c r="H17" s="340"/>
    </row>
    <row r="18" spans="1:16" s="2" customFormat="1" ht="27.9" customHeight="1" x14ac:dyDescent="0.25">
      <c r="C18" s="3"/>
      <c r="D18" s="336" t="s">
        <v>15</v>
      </c>
      <c r="E18" s="336"/>
      <c r="F18" s="251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6" t="s">
        <v>16</v>
      </c>
      <c r="E19" s="336"/>
      <c r="F19" s="251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6" t="s">
        <v>17</v>
      </c>
      <c r="E20" s="336"/>
      <c r="F20" s="251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5"/>
      <c r="E21" s="335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  <row r="91" ht="15" hidden="1" customHeight="1" x14ac:dyDescent="0.3"/>
    <row r="92" ht="15" hidden="1" customHeight="1" x14ac:dyDescent="0.3"/>
  </sheetData>
  <sheetProtection algorithmName="SHA-512" hashValue="cFjM5Fc8pj7gfMN7HxMoGHXdFkydbH//JNpcIvgWmnFPyJY3KpqisLS6vKJcwmuyDbGLb6VmYlJmiHpnbEgRZg==" saltValue="VHj1ePl54Q9DrojcIAVyww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014B-BFFC-413B-9A64-5A52C614143C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5" t="s">
        <v>19</v>
      </c>
      <c r="C2" s="345"/>
      <c r="D2" s="345"/>
      <c r="E2" s="345"/>
    </row>
    <row r="3" spans="2:28" s="22" customFormat="1" ht="21" customHeight="1" x14ac:dyDescent="0.25">
      <c r="B3" s="345"/>
      <c r="C3" s="345"/>
      <c r="D3" s="345"/>
      <c r="E3" s="345"/>
    </row>
    <row r="4" spans="2:28" s="22" customFormat="1" ht="21" customHeight="1" x14ac:dyDescent="0.25">
      <c r="B4" s="345"/>
      <c r="C4" s="345"/>
      <c r="D4" s="345"/>
      <c r="E4" s="345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6" t="s">
        <v>64</v>
      </c>
      <c r="D9" s="346"/>
      <c r="E9" s="346"/>
      <c r="F9" s="346"/>
      <c r="G9" s="346"/>
      <c r="H9" s="346"/>
      <c r="I9" s="346"/>
      <c r="J9" s="346"/>
      <c r="K9" s="31"/>
      <c r="L9" s="31"/>
    </row>
    <row r="10" spans="2:28" s="32" customFormat="1" ht="27.9" customHeight="1" x14ac:dyDescent="0.3">
      <c r="C10" s="346"/>
      <c r="D10" s="346"/>
      <c r="E10" s="346"/>
      <c r="F10" s="346"/>
      <c r="G10" s="346"/>
      <c r="H10" s="346"/>
      <c r="I10" s="346"/>
      <c r="J10" s="346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5270000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6200000.0013950001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1330352.2616080551</v>
      </c>
      <c r="F19" s="41">
        <v>1732521.6193084256</v>
      </c>
      <c r="G19" s="41">
        <v>2252540.0640106294</v>
      </c>
      <c r="H19" s="41">
        <v>2918880.6453004489</v>
      </c>
      <c r="I19" s="41">
        <v>3387112.2590399846</v>
      </c>
      <c r="J19" s="41">
        <v>3756680.8999125115</v>
      </c>
      <c r="K19" s="41">
        <v>4064496.3697026977</v>
      </c>
      <c r="L19" s="41">
        <v>4328984.5497042863</v>
      </c>
      <c r="M19" s="41">
        <v>4560880.4970978387</v>
      </c>
      <c r="N19" s="41">
        <v>4767075.4736478068</v>
      </c>
      <c r="O19" s="41">
        <v>4952300.3239070866</v>
      </c>
      <c r="P19" s="41">
        <v>5119967.2586599048</v>
      </c>
      <c r="Q19" s="41">
        <v>5272632.7099085487</v>
      </c>
      <c r="R19" s="41">
        <v>5412270.6694944734</v>
      </c>
      <c r="S19" s="41">
        <v>5540443.3825739007</v>
      </c>
      <c r="T19" s="41">
        <v>5658412.8475699471</v>
      </c>
      <c r="U19" s="41">
        <v>5767216.4017314753</v>
      </c>
      <c r="V19" s="41">
        <v>5867719.5811933158</v>
      </c>
      <c r="W19" s="41">
        <v>5960654.0832859771</v>
      </c>
      <c r="X19" s="41">
        <v>6046645.6632056544</v>
      </c>
      <c r="Y19" s="41">
        <v>6126235.0502160257</v>
      </c>
      <c r="Z19" s="41">
        <v>6199893.9116824567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1125107.689585411</v>
      </c>
      <c r="F22" s="41">
        <v>1465593.8966111715</v>
      </c>
      <c r="G22" s="41">
        <v>1906443.176768804</v>
      </c>
      <c r="H22" s="41">
        <v>2472893.9989524889</v>
      </c>
      <c r="I22" s="41">
        <v>2872522.7001685174</v>
      </c>
      <c r="J22" s="41">
        <v>3189259.6878619529</v>
      </c>
      <c r="K22" s="41">
        <v>3454228.6760426415</v>
      </c>
      <c r="L22" s="41">
        <v>3682954.0769886891</v>
      </c>
      <c r="M22" s="41">
        <v>3884473.0794556029</v>
      </c>
      <c r="N22" s="41">
        <v>4064582.200814751</v>
      </c>
      <c r="O22" s="41">
        <v>4227257.3579258583</v>
      </c>
      <c r="P22" s="41">
        <v>4375363.7096183505</v>
      </c>
      <c r="Q22" s="41">
        <v>4511045.8132450674</v>
      </c>
      <c r="R22" s="41">
        <v>4635957.9402840277</v>
      </c>
      <c r="S22" s="41">
        <v>4751407.8435924761</v>
      </c>
      <c r="T22" s="41">
        <v>4858450.6271838211</v>
      </c>
      <c r="U22" s="41">
        <v>4957952.3493897095</v>
      </c>
      <c r="V22" s="41">
        <v>5050634.4786318634</v>
      </c>
      <c r="W22" s="41">
        <v>5137105.7995251799</v>
      </c>
      <c r="X22" s="41">
        <v>5217885.8410532055</v>
      </c>
      <c r="Y22" s="41">
        <v>5293422.4257785613</v>
      </c>
      <c r="Z22" s="41">
        <v>5364105.0481982091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908999.91681547079</v>
      </c>
      <c r="F25" s="41">
        <v>1184452.5970546519</v>
      </c>
      <c r="G25" s="41">
        <v>1541692.5258720282</v>
      </c>
      <c r="H25" s="41">
        <v>2002277.8226041617</v>
      </c>
      <c r="I25" s="41">
        <v>2328811.014238907</v>
      </c>
      <c r="J25" s="41">
        <v>2588926.2814703388</v>
      </c>
      <c r="K25" s="41">
        <v>2807676.5075364574</v>
      </c>
      <c r="L25" s="41">
        <v>2997544.9174247249</v>
      </c>
      <c r="M25" s="41">
        <v>3165790.8947940161</v>
      </c>
      <c r="N25" s="41">
        <v>3317065.9130842462</v>
      </c>
      <c r="O25" s="41">
        <v>3454557.2118439781</v>
      </c>
      <c r="P25" s="41">
        <v>3580559.2071764292</v>
      </c>
      <c r="Q25" s="41">
        <v>3696787.4122539032</v>
      </c>
      <c r="R25" s="41">
        <v>3804563.6617686655</v>
      </c>
      <c r="S25" s="41">
        <v>3904931.6770064449</v>
      </c>
      <c r="T25" s="41">
        <v>3998732.4845581553</v>
      </c>
      <c r="U25" s="41">
        <v>4086655.4915910703</v>
      </c>
      <c r="V25" s="41">
        <v>4169274.1660076533</v>
      </c>
      <c r="W25" s="41">
        <v>4247071.6294913031</v>
      </c>
      <c r="X25" s="41">
        <v>4320459.4382468658</v>
      </c>
      <c r="Y25" s="41">
        <v>4389791.6410817094</v>
      </c>
      <c r="Z25" s="41">
        <v>4455375.4877691902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668535.94582090271</v>
      </c>
      <c r="F28" s="41">
        <v>871467.15348086681</v>
      </c>
      <c r="G28" s="41">
        <v>1135212.4076931917</v>
      </c>
      <c r="H28" s="41">
        <v>1476728.0378025703</v>
      </c>
      <c r="I28" s="41">
        <v>1720337.5138011</v>
      </c>
      <c r="J28" s="41">
        <v>1915617.4654915142</v>
      </c>
      <c r="K28" s="41">
        <v>2080905.5799406564</v>
      </c>
      <c r="L28" s="41">
        <v>2225326.664156999</v>
      </c>
      <c r="M28" s="41">
        <v>2354180.0512337801</v>
      </c>
      <c r="N28" s="41">
        <v>2470856.8683636552</v>
      </c>
      <c r="O28" s="41">
        <v>2577677.7338980278</v>
      </c>
      <c r="P28" s="41">
        <v>2676311.0354385162</v>
      </c>
      <c r="Q28" s="41">
        <v>2768002.5834192499</v>
      </c>
      <c r="R28" s="41">
        <v>2853711.0335164098</v>
      </c>
      <c r="S28" s="41">
        <v>2934192.3286557393</v>
      </c>
      <c r="T28" s="41">
        <v>3010054.7735458268</v>
      </c>
      <c r="U28" s="41">
        <v>3081796.309978433</v>
      </c>
      <c r="V28" s="41">
        <v>3149830.5408133906</v>
      </c>
      <c r="W28" s="41">
        <v>3214505.3852652991</v>
      </c>
      <c r="X28" s="41">
        <v>3276116.7599807237</v>
      </c>
      <c r="Y28" s="41">
        <v>3334918.8132378915</v>
      </c>
      <c r="Z28" s="41">
        <v>3391131.7153753503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328317.4008736856</v>
      </c>
      <c r="F31" s="41">
        <v>428202.93553226505</v>
      </c>
      <c r="G31" s="41">
        <v>558387.21154775051</v>
      </c>
      <c r="H31" s="41">
        <v>727916.09637037036</v>
      </c>
      <c r="I31" s="41">
        <v>849808.34699635976</v>
      </c>
      <c r="J31" s="41">
        <v>948302.14207682363</v>
      </c>
      <c r="K31" s="41">
        <v>1032345.4007039802</v>
      </c>
      <c r="L31" s="41">
        <v>1106382.3762480733</v>
      </c>
      <c r="M31" s="41">
        <v>1172989.4643462684</v>
      </c>
      <c r="N31" s="41">
        <v>1233812.4096989385</v>
      </c>
      <c r="O31" s="41">
        <v>1289975.4456796704</v>
      </c>
      <c r="P31" s="41">
        <v>1342285.4159286369</v>
      </c>
      <c r="Q31" s="41">
        <v>1391343.7544996687</v>
      </c>
      <c r="R31" s="41">
        <v>1437612.4648384112</v>
      </c>
      <c r="S31" s="41">
        <v>1481455.2274892502</v>
      </c>
      <c r="T31" s="41">
        <v>1523164.1897453505</v>
      </c>
      <c r="U31" s="41">
        <v>1562978.0828176469</v>
      </c>
      <c r="V31" s="41">
        <v>1601094.8603803762</v>
      </c>
      <c r="W31" s="41">
        <v>1637680.751314526</v>
      </c>
      <c r="X31" s="41">
        <v>1672876.8933829851</v>
      </c>
      <c r="Y31" s="41">
        <v>1706804.2916561184</v>
      </c>
      <c r="Z31" s="41">
        <v>1739567.5899535667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1529625.3860772236</v>
      </c>
      <c r="F34" s="41">
        <v>1991631.6799478198</v>
      </c>
      <c r="G34" s="41">
        <v>2588365.2537663565</v>
      </c>
      <c r="H34" s="41">
        <v>3351273.8002024246</v>
      </c>
      <c r="I34" s="41">
        <v>3885592.0797785162</v>
      </c>
      <c r="J34" s="41">
        <v>4305854.6671998156</v>
      </c>
      <c r="K34" s="41">
        <v>4654602.0922152279</v>
      </c>
      <c r="L34" s="41">
        <v>4953085.7149053225</v>
      </c>
      <c r="M34" s="41">
        <v>5213695.1790615916</v>
      </c>
      <c r="N34" s="41">
        <v>5444389.4366451502</v>
      </c>
      <c r="O34" s="41">
        <v>5650636.2893078849</v>
      </c>
      <c r="P34" s="41">
        <v>5836382.5774824545</v>
      </c>
      <c r="Q34" s="41">
        <v>6004587.8139213724</v>
      </c>
      <c r="R34" s="41">
        <v>6157539.4294362906</v>
      </c>
      <c r="S34" s="41">
        <v>6297049.7106528832</v>
      </c>
      <c r="T34" s="41">
        <v>6424584.4982244167</v>
      </c>
      <c r="U34" s="41">
        <v>6541350.4750684202</v>
      </c>
      <c r="V34" s="41">
        <v>6648356.2482651845</v>
      </c>
      <c r="W34" s="41">
        <v>6746456.2502033422</v>
      </c>
      <c r="X34" s="41">
        <v>6836383.0319579449</v>
      </c>
      <c r="Y34" s="41">
        <v>6918771.5082113314</v>
      </c>
      <c r="Z34" s="41">
        <v>6994177.4946749434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5270000</v>
      </c>
      <c r="D38" s="51">
        <v>80</v>
      </c>
      <c r="E38" s="48"/>
      <c r="F38" s="49">
        <v>2.6080000000000001</v>
      </c>
      <c r="G38" s="52">
        <v>5270000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6200000.0013950001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10540000.000000002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527000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527000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527000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GldJzTpiIponxZG5vhR18JlkNyLXP6VACQhKk2TevC/ta7kOONMsveoB9WbZJX2D6WVogzPdpO/XM/QQPxcZQg==" saltValue="mwaYUaNKNfVC/Yd7cS/yOg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2024-10-23T09:23:09Z</dcterms:created>
  <dcterms:modified xsi:type="dcterms:W3CDTF">2025-01-22T16:49:35Z</dcterms:modified>
</cp:coreProperties>
</file>